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D:\UNPAK\AKADEMIK\RPS\OBE 3 April 2023\Daskom\"/>
    </mc:Choice>
  </mc:AlternateContent>
  <bookViews>
    <workbookView xWindow="-110" yWindow="-110" windowWidth="19420" windowHeight="10420" activeTab="8"/>
  </bookViews>
  <sheets>
    <sheet name="Josua" sheetId="1" r:id="rId1"/>
    <sheet name="Radja" sheetId="2" r:id="rId2"/>
    <sheet name="David" sheetId="3" r:id="rId3"/>
    <sheet name="Maulana" sheetId="4" r:id="rId4"/>
    <sheet name="Rafly" sheetId="5" r:id="rId5"/>
    <sheet name="Allisha" sheetId="6" r:id="rId6"/>
    <sheet name="Jaelani" sheetId="7" r:id="rId7"/>
    <sheet name="Zulfa" sheetId="8" r:id="rId8"/>
    <sheet name="Herlina" sheetId="9" r:id="rId9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J47" i="9" l="1"/>
  <c r="K39" i="9"/>
  <c r="L39" i="9" s="1"/>
  <c r="I39" i="9"/>
  <c r="H39" i="9"/>
  <c r="K32" i="9"/>
  <c r="L32" i="9" s="1"/>
  <c r="I32" i="9"/>
  <c r="H32" i="9"/>
  <c r="K24" i="9"/>
  <c r="L24" i="9" s="1"/>
  <c r="I24" i="9"/>
  <c r="H24" i="9"/>
  <c r="K17" i="9"/>
  <c r="L17" i="9" s="1"/>
  <c r="I17" i="9"/>
  <c r="H17" i="9"/>
  <c r="K10" i="9"/>
  <c r="I10" i="9"/>
  <c r="I47" i="9" s="1"/>
  <c r="H10" i="9"/>
  <c r="H47" i="9" s="1"/>
  <c r="J47" i="8"/>
  <c r="K39" i="8"/>
  <c r="L39" i="8" s="1"/>
  <c r="H39" i="8"/>
  <c r="I39" i="8" s="1"/>
  <c r="K32" i="8"/>
  <c r="L32" i="8" s="1"/>
  <c r="H32" i="8"/>
  <c r="I32" i="8" s="1"/>
  <c r="K24" i="8"/>
  <c r="L24" i="8" s="1"/>
  <c r="H24" i="8"/>
  <c r="I24" i="8" s="1"/>
  <c r="K17" i="8"/>
  <c r="L17" i="8" s="1"/>
  <c r="H17" i="8"/>
  <c r="I17" i="8" s="1"/>
  <c r="K10" i="8"/>
  <c r="H10" i="8"/>
  <c r="I10" i="8" s="1"/>
  <c r="I47" i="8" s="1"/>
  <c r="J47" i="7"/>
  <c r="K39" i="7"/>
  <c r="L39" i="7" s="1"/>
  <c r="H39" i="7"/>
  <c r="I39" i="7" s="1"/>
  <c r="K32" i="7"/>
  <c r="L32" i="7" s="1"/>
  <c r="H32" i="7"/>
  <c r="I32" i="7" s="1"/>
  <c r="K24" i="7"/>
  <c r="L24" i="7" s="1"/>
  <c r="H24" i="7"/>
  <c r="I24" i="7" s="1"/>
  <c r="K17" i="7"/>
  <c r="L17" i="7" s="1"/>
  <c r="H17" i="7"/>
  <c r="I17" i="7" s="1"/>
  <c r="K10" i="7"/>
  <c r="H10" i="7"/>
  <c r="I10" i="7" s="1"/>
  <c r="J47" i="6"/>
  <c r="K39" i="6"/>
  <c r="L39" i="6" s="1"/>
  <c r="I39" i="6"/>
  <c r="H39" i="6"/>
  <c r="K32" i="6"/>
  <c r="L32" i="6" s="1"/>
  <c r="I32" i="6"/>
  <c r="H32" i="6"/>
  <c r="K24" i="6"/>
  <c r="L24" i="6" s="1"/>
  <c r="I24" i="6"/>
  <c r="H24" i="6"/>
  <c r="K17" i="6"/>
  <c r="L17" i="6" s="1"/>
  <c r="I17" i="6"/>
  <c r="H17" i="6"/>
  <c r="K10" i="6"/>
  <c r="I10" i="6"/>
  <c r="I47" i="6" s="1"/>
  <c r="H10" i="6"/>
  <c r="H47" i="6" s="1"/>
  <c r="J47" i="5"/>
  <c r="K39" i="5"/>
  <c r="L39" i="5" s="1"/>
  <c r="H39" i="5"/>
  <c r="I39" i="5" s="1"/>
  <c r="K32" i="5"/>
  <c r="L32" i="5" s="1"/>
  <c r="H32" i="5"/>
  <c r="I32" i="5" s="1"/>
  <c r="K24" i="5"/>
  <c r="L24" i="5" s="1"/>
  <c r="H24" i="5"/>
  <c r="I24" i="5" s="1"/>
  <c r="K17" i="5"/>
  <c r="L17" i="5" s="1"/>
  <c r="H17" i="5"/>
  <c r="I17" i="5" s="1"/>
  <c r="K10" i="5"/>
  <c r="H10" i="5"/>
  <c r="H47" i="5" s="1"/>
  <c r="K47" i="9" l="1"/>
  <c r="L10" i="9"/>
  <c r="L47" i="9" s="1"/>
  <c r="K47" i="8"/>
  <c r="L10" i="8"/>
  <c r="L47" i="8" s="1"/>
  <c r="H47" i="8"/>
  <c r="K47" i="7"/>
  <c r="L10" i="7"/>
  <c r="L47" i="7" s="1"/>
  <c r="I47" i="7"/>
  <c r="H47" i="7"/>
  <c r="K47" i="6"/>
  <c r="L10" i="6"/>
  <c r="L47" i="6" s="1"/>
  <c r="K47" i="5"/>
  <c r="I10" i="5"/>
  <c r="I47" i="5" s="1"/>
  <c r="L10" i="5"/>
  <c r="L47" i="5" s="1"/>
  <c r="J47" i="4" l="1"/>
  <c r="K39" i="4"/>
  <c r="L39" i="4" s="1"/>
  <c r="I39" i="4"/>
  <c r="H39" i="4"/>
  <c r="K32" i="4"/>
  <c r="L32" i="4" s="1"/>
  <c r="I32" i="4"/>
  <c r="H32" i="4"/>
  <c r="K24" i="4"/>
  <c r="L24" i="4" s="1"/>
  <c r="I24" i="4"/>
  <c r="H24" i="4"/>
  <c r="K17" i="4"/>
  <c r="L17" i="4" s="1"/>
  <c r="I17" i="4"/>
  <c r="H17" i="4"/>
  <c r="K10" i="4"/>
  <c r="I10" i="4"/>
  <c r="I47" i="4" s="1"/>
  <c r="H10" i="4"/>
  <c r="H47" i="4" s="1"/>
  <c r="J47" i="3"/>
  <c r="K39" i="3"/>
  <c r="L39" i="3" s="1"/>
  <c r="I39" i="3"/>
  <c r="H39" i="3"/>
  <c r="K32" i="3"/>
  <c r="L32" i="3" s="1"/>
  <c r="I32" i="3"/>
  <c r="H32" i="3"/>
  <c r="K24" i="3"/>
  <c r="L24" i="3" s="1"/>
  <c r="I24" i="3"/>
  <c r="H24" i="3"/>
  <c r="K17" i="3"/>
  <c r="L17" i="3" s="1"/>
  <c r="I17" i="3"/>
  <c r="H17" i="3"/>
  <c r="K10" i="3"/>
  <c r="I10" i="3"/>
  <c r="I47" i="3" s="1"/>
  <c r="H10" i="3"/>
  <c r="H47" i="3" s="1"/>
  <c r="J47" i="2"/>
  <c r="K39" i="2"/>
  <c r="L39" i="2" s="1"/>
  <c r="I39" i="2"/>
  <c r="H39" i="2"/>
  <c r="K32" i="2"/>
  <c r="L32" i="2" s="1"/>
  <c r="I32" i="2"/>
  <c r="H32" i="2"/>
  <c r="K24" i="2"/>
  <c r="L24" i="2" s="1"/>
  <c r="I24" i="2"/>
  <c r="H24" i="2"/>
  <c r="K17" i="2"/>
  <c r="L17" i="2" s="1"/>
  <c r="I17" i="2"/>
  <c r="H17" i="2"/>
  <c r="K10" i="2"/>
  <c r="I10" i="2"/>
  <c r="I47" i="2" s="1"/>
  <c r="H10" i="2"/>
  <c r="H47" i="2" s="1"/>
  <c r="K47" i="4" l="1"/>
  <c r="L10" i="4"/>
  <c r="L47" i="4" s="1"/>
  <c r="K47" i="3"/>
  <c r="L10" i="3"/>
  <c r="L47" i="3" s="1"/>
  <c r="K47" i="2"/>
  <c r="L10" i="2"/>
  <c r="L47" i="2" s="1"/>
  <c r="K39" i="1" l="1"/>
  <c r="K10" i="1"/>
  <c r="H10" i="1"/>
  <c r="J47" i="1" l="1"/>
  <c r="L39" i="1"/>
  <c r="K32" i="1"/>
  <c r="L32" i="1" s="1"/>
  <c r="K24" i="1"/>
  <c r="L24" i="1" s="1"/>
  <c r="K17" i="1"/>
  <c r="L10" i="1"/>
  <c r="H24" i="1"/>
  <c r="I24" i="1" s="1"/>
  <c r="H39" i="1"/>
  <c r="I39" i="1" s="1"/>
  <c r="H32" i="1"/>
  <c r="I32" i="1" s="1"/>
  <c r="H17" i="1"/>
  <c r="I10" i="1"/>
  <c r="I17" i="1" l="1"/>
  <c r="I47" i="1" s="1"/>
  <c r="H47" i="1"/>
  <c r="L17" i="1"/>
  <c r="L47" i="1" s="1"/>
  <c r="K47" i="1"/>
</calcChain>
</file>

<file path=xl/sharedStrings.xml><?xml version="1.0" encoding="utf-8"?>
<sst xmlns="http://schemas.openxmlformats.org/spreadsheetml/2006/main" count="837" uniqueCount="74">
  <si>
    <t>Minggu</t>
  </si>
  <si>
    <t>CPL</t>
  </si>
  <si>
    <t>CPMK</t>
  </si>
  <si>
    <t>Sub-CPMK</t>
  </si>
  <si>
    <t>Level Taksonomi Bloom</t>
  </si>
  <si>
    <t>Teknik Penilaian dan Bobot (%)</t>
  </si>
  <si>
    <t>Nilai Mahasiswa (0-100)</t>
  </si>
  <si>
    <t>∑ (Nilai mahasiswa) x Bobot (%)</t>
  </si>
  <si>
    <t>Deskripsi evaluasi dan tindak lanjut</t>
  </si>
  <si>
    <t>CPMK 1</t>
  </si>
  <si>
    <t>C4</t>
  </si>
  <si>
    <t>Bobot (%) Sub-CPMK</t>
  </si>
  <si>
    <t>Sub-CPMK 1</t>
  </si>
  <si>
    <t>praktikum</t>
  </si>
  <si>
    <t>Teknik Penilaian</t>
  </si>
  <si>
    <t>Bobot (%)</t>
  </si>
  <si>
    <t>UTS</t>
  </si>
  <si>
    <t>UAS</t>
  </si>
  <si>
    <t>JUMLAH</t>
  </si>
  <si>
    <t>CPMK 2</t>
  </si>
  <si>
    <t>Sub-CPMK 2</t>
  </si>
  <si>
    <t>C6</t>
  </si>
  <si>
    <t>Sub-CPMK 3</t>
  </si>
  <si>
    <t>CPMK 3</t>
  </si>
  <si>
    <t>Bobot Minimal (70%) Sub-CPMK</t>
  </si>
  <si>
    <t>CPMK 4</t>
  </si>
  <si>
    <t>Sub-CPMK 4</t>
  </si>
  <si>
    <t>Kriteria PAP :</t>
  </si>
  <si>
    <t>Nilai</t>
  </si>
  <si>
    <t>Huruf Mutu</t>
  </si>
  <si>
    <t>Angka Mutu</t>
  </si>
  <si>
    <t>A</t>
  </si>
  <si>
    <t>B</t>
  </si>
  <si>
    <t>C</t>
  </si>
  <si>
    <t>D</t>
  </si>
  <si>
    <t>E</t>
  </si>
  <si>
    <t>Ketercapaian CPL (%)</t>
  </si>
  <si>
    <t>NILAI HURUF</t>
  </si>
  <si>
    <t>PORTOFOLIO PERKEMBANGAN KEMAMPUAN MATA KULIAH DASAR KOMPUTER</t>
  </si>
  <si>
    <t>PRODI TEKNIK ELEKTRO UNIVERSITAS PAKUAN</t>
  </si>
  <si>
    <t>9,10</t>
  </si>
  <si>
    <t>11-15</t>
  </si>
  <si>
    <t>76 - 100</t>
  </si>
  <si>
    <t>66 - 75</t>
  </si>
  <si>
    <t>56 - 65</t>
  </si>
  <si>
    <t>40 - 55</t>
  </si>
  <si>
    <t>0-39</t>
  </si>
  <si>
    <t>3,4,5</t>
  </si>
  <si>
    <t>Sub-CPMK 5</t>
  </si>
  <si>
    <t>SEMESTER GENAP TAHUN AJAR 2022/2023</t>
  </si>
  <si>
    <t>Nama : JOSUA PANCA ARJUNA MANURUNG</t>
  </si>
  <si>
    <t>NPM : 054122005</t>
  </si>
  <si>
    <t>4-7</t>
  </si>
  <si>
    <t>Tugas</t>
  </si>
  <si>
    <t>Produk</t>
  </si>
  <si>
    <t>Presentasi</t>
  </si>
  <si>
    <t>Keaktifan</t>
  </si>
  <si>
    <t>Sikap</t>
  </si>
  <si>
    <t>Nama : RADJA KEMAL FIRMANSYAH</t>
  </si>
  <si>
    <t>NPM : 054122006</t>
  </si>
  <si>
    <t>Nama : DAVID WILMAN GULO</t>
  </si>
  <si>
    <t>NPM : 054122007</t>
  </si>
  <si>
    <t>Nama : MAULANA YUSUP</t>
  </si>
  <si>
    <t>NPM : 054122008</t>
  </si>
  <si>
    <t>Nama : MUHAMMAD RAFLY ADITYA</t>
  </si>
  <si>
    <t>NPM : 054122009</t>
  </si>
  <si>
    <t>Nama : ALLISHA ZAHRA SA'ADIYAH ARIYANTO</t>
  </si>
  <si>
    <t>NPM : 054122011</t>
  </si>
  <si>
    <t>Nama : JAELANI</t>
  </si>
  <si>
    <t>NPM : 054122013</t>
  </si>
  <si>
    <t>Nama : AHMAD ZULFA ZULHILMI RIZQI</t>
  </si>
  <si>
    <t>NPM : 054122014</t>
  </si>
  <si>
    <t>Nama : HERLINA ANZIANI PUTRI</t>
  </si>
  <si>
    <t>NPM : 054122015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</si>
</sst>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</font>
    <font>
      <sz val="8"/>
      <name val="Calibri"/>
      <family val="2"/>
      <scheme val="minor"/>
    </font>
    <font>
      <b/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1" fillId="0" borderId="0" xfId="0" applyFont="1" applyAlignment="1"/>
    <xf numFmtId="0" fontId="0" fillId="0" borderId="0" xfId="0" applyAlignment="1">
      <alignment wrapText="1"/>
    </xf>
    <xf numFmtId="0" fontId="0" fillId="0" borderId="0" xfId="0" applyNumberFormat="1" applyAlignment="1">
      <alignment horizontal="center"/>
    </xf>
    <xf numFmtId="0" fontId="0" fillId="0" borderId="1" xfId="0" applyBorder="1"/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vertical="center"/>
    </xf>
    <xf numFmtId="0" fontId="0" fillId="2" borderId="1" xfId="0" applyNumberFormat="1" applyFill="1" applyBorder="1" applyAlignment="1">
      <alignment horizontal="center"/>
    </xf>
    <xf numFmtId="0" fontId="0" fillId="0" borderId="1" xfId="0" applyBorder="1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 wrapText="1"/>
    </xf>
    <xf numFmtId="0" fontId="1" fillId="0" borderId="1" xfId="0" applyFont="1" applyBorder="1" applyAlignment="1">
      <alignment horizontal="center" vertical="center"/>
    </xf>
    <xf numFmtId="1" fontId="1" fillId="0" borderId="1" xfId="0" applyNumberFormat="1" applyFont="1" applyBorder="1" applyAlignment="1">
      <alignment horizontal="center" vertical="center"/>
    </xf>
    <xf numFmtId="2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2" fontId="1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NumberForma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2" xfId="0" applyNumberFormat="1" applyFont="1" applyBorder="1" applyAlignment="1">
      <alignment horizontal="center"/>
    </xf>
    <xf numFmtId="0" fontId="1" fillId="0" borderId="3" xfId="0" applyNumberFormat="1" applyFont="1" applyBorder="1" applyAlignment="1">
      <alignment horizontal="center"/>
    </xf>
    <xf numFmtId="0" fontId="1" fillId="0" borderId="4" xfId="0" applyNumberFormat="1" applyFont="1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/>
    </xf>
    <xf numFmtId="0" fontId="0" fillId="0" borderId="1" xfId="0" applyFill="1" applyBorder="1" applyAlignment="1">
      <alignment horizontal="left" vertical="center" wrapText="1"/>
    </xf>
    <xf numFmtId="0" fontId="0" fillId="2" borderId="2" xfId="0" applyFill="1" applyBorder="1" applyAlignment="1">
      <alignment horizontal="center"/>
    </xf>
    <xf numFmtId="0" fontId="0" fillId="2" borderId="3" xfId="0" applyFill="1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0" fillId="0" borderId="1" xfId="0" quotePrefix="1" applyNumberFormat="1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1" fontId="2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17" fontId="0" fillId="0" borderId="1" xfId="0" quotePrefix="1" applyNumberFormat="1" applyBorder="1" applyAlignment="1">
      <alignment horizontal="center" vertical="center"/>
    </xf>
    <xf numFmtId="17" fontId="0" fillId="0" borderId="1" xfId="0" applyNumberFormat="1" applyBorder="1" applyAlignment="1">
      <alignment horizontal="center" vertical="center"/>
    </xf>
    <xf numFmtId="2" fontId="1" fillId="0" borderId="1" xfId="0" applyNumberFormat="1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left" vertical="center" wrapText="1"/>
    </xf>
    <xf numFmtId="0" fontId="0" fillId="0" borderId="1" xfId="0" applyNumberFormat="1" applyBorder="1" applyAlignment="1">
      <alignment horizontal="center" vertical="center" wrapText="1"/>
    </xf>
    <xf numFmtId="16" fontId="0" fillId="0" borderId="1" xfId="0" quotePrefix="1" applyNumberFormat="1" applyBorder="1" applyAlignment="1">
      <alignment horizontal="center" vertical="center"/>
    </xf>
    <xf numFmtId="0" fontId="1" fillId="0" borderId="0" xfId="0" applyNumberFormat="1" applyFont="1" applyAlignment="1">
      <alignment horizontal="center"/>
    </xf>
    <xf numFmtId="2" fontId="4" fillId="3" borderId="1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6"/>
  <sheetViews>
    <sheetView topLeftCell="A22" zoomScaleNormal="100" workbookViewId="0">
      <selection activeCell="F39" sqref="F39"/>
    </sheetView>
  </sheetViews>
  <sheetFormatPr defaultRowHeight="14.5" x14ac:dyDescent="0.35"/>
  <cols>
    <col min="1" max="1" width="7.81640625" style="3" customWidth="1"/>
    <col min="4" max="4" width="10.81640625" bestFit="1" customWidth="1"/>
    <col min="5" max="5" width="10.1796875" customWidth="1"/>
    <col min="6" max="6" width="11.26953125" customWidth="1"/>
    <col min="7" max="7" width="8.81640625" style="14" customWidth="1"/>
    <col min="8" max="9" width="9.453125" customWidth="1"/>
    <col min="10" max="10" width="10.08984375" customWidth="1"/>
    <col min="11" max="11" width="11.1796875" customWidth="1"/>
    <col min="12" max="12" width="11.6328125" customWidth="1"/>
    <col min="13" max="13" width="27.36328125" customWidth="1"/>
  </cols>
  <sheetData>
    <row r="1" spans="1:15" x14ac:dyDescent="0.35">
      <c r="A1" s="59" t="s">
        <v>38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  <c r="M1" s="59"/>
    </row>
    <row r="2" spans="1:15" x14ac:dyDescent="0.35">
      <c r="A2" s="59" t="s">
        <v>50</v>
      </c>
      <c r="B2" s="59"/>
      <c r="C2" s="59"/>
      <c r="D2" s="59"/>
      <c r="E2" s="59"/>
      <c r="F2" s="59"/>
      <c r="G2" s="59"/>
      <c r="H2" s="59"/>
      <c r="I2" s="59"/>
      <c r="J2" s="59"/>
      <c r="K2" s="59"/>
      <c r="L2" s="59"/>
      <c r="M2" s="59"/>
    </row>
    <row r="3" spans="1:15" x14ac:dyDescent="0.35">
      <c r="A3" s="59" t="s">
        <v>51</v>
      </c>
      <c r="B3" s="59"/>
      <c r="C3" s="59"/>
      <c r="D3" s="59"/>
      <c r="E3" s="59"/>
      <c r="F3" s="59"/>
      <c r="G3" s="59"/>
      <c r="H3" s="59"/>
      <c r="I3" s="59"/>
      <c r="J3" s="59"/>
      <c r="K3" s="59"/>
      <c r="L3" s="59"/>
      <c r="M3" s="59"/>
    </row>
    <row r="4" spans="1:15" x14ac:dyDescent="0.35">
      <c r="A4" s="59" t="s">
        <v>39</v>
      </c>
      <c r="B4" s="59"/>
      <c r="C4" s="59"/>
      <c r="D4" s="59"/>
      <c r="E4" s="59"/>
      <c r="F4" s="59"/>
      <c r="G4" s="59"/>
      <c r="H4" s="59"/>
      <c r="I4" s="59"/>
      <c r="J4" s="59"/>
      <c r="K4" s="59"/>
      <c r="L4" s="59"/>
      <c r="M4" s="59"/>
      <c r="N4" s="1"/>
      <c r="O4" s="1"/>
    </row>
    <row r="5" spans="1:15" x14ac:dyDescent="0.35">
      <c r="A5" s="59" t="s">
        <v>49</v>
      </c>
      <c r="B5" s="59"/>
      <c r="C5" s="59"/>
      <c r="D5" s="59"/>
      <c r="E5" s="59"/>
      <c r="F5" s="59"/>
      <c r="G5" s="59"/>
      <c r="H5" s="59"/>
      <c r="I5" s="59"/>
      <c r="J5" s="59"/>
      <c r="K5" s="59"/>
      <c r="L5" s="59"/>
      <c r="M5" s="59"/>
      <c r="N5" s="1"/>
      <c r="O5" s="1"/>
    </row>
    <row r="7" spans="1:15" ht="29.5" customHeight="1" x14ac:dyDescent="0.35">
      <c r="A7" s="57" t="s">
        <v>0</v>
      </c>
      <c r="B7" s="50" t="s">
        <v>1</v>
      </c>
      <c r="C7" s="50" t="s">
        <v>2</v>
      </c>
      <c r="D7" s="50" t="s">
        <v>3</v>
      </c>
      <c r="E7" s="50" t="s">
        <v>4</v>
      </c>
      <c r="F7" s="50" t="s">
        <v>5</v>
      </c>
      <c r="G7" s="50"/>
      <c r="H7" s="50" t="s">
        <v>11</v>
      </c>
      <c r="I7" s="50" t="s">
        <v>24</v>
      </c>
      <c r="J7" s="50" t="s">
        <v>6</v>
      </c>
      <c r="K7" s="42" t="s">
        <v>7</v>
      </c>
      <c r="L7" s="42" t="s">
        <v>36</v>
      </c>
      <c r="M7" s="42" t="s">
        <v>8</v>
      </c>
      <c r="N7" s="2"/>
      <c r="O7" s="2"/>
    </row>
    <row r="8" spans="1:15" ht="29" x14ac:dyDescent="0.35">
      <c r="A8" s="57"/>
      <c r="B8" s="50"/>
      <c r="C8" s="50"/>
      <c r="D8" s="50"/>
      <c r="E8" s="50"/>
      <c r="F8" s="8" t="s">
        <v>14</v>
      </c>
      <c r="G8" s="13" t="s">
        <v>15</v>
      </c>
      <c r="H8" s="50"/>
      <c r="I8" s="50"/>
      <c r="J8" s="50"/>
      <c r="K8" s="42"/>
      <c r="L8" s="42"/>
      <c r="M8" s="42"/>
      <c r="N8" s="2"/>
      <c r="O8" s="2"/>
    </row>
    <row r="9" spans="1:15" x14ac:dyDescent="0.35">
      <c r="A9" s="12">
        <v>1</v>
      </c>
      <c r="B9" s="10">
        <v>2</v>
      </c>
      <c r="C9" s="10">
        <v>3</v>
      </c>
      <c r="D9" s="10">
        <v>4</v>
      </c>
      <c r="E9" s="10">
        <v>5</v>
      </c>
      <c r="F9" s="15">
        <v>6</v>
      </c>
      <c r="G9" s="13">
        <v>7</v>
      </c>
      <c r="H9" s="10">
        <v>8</v>
      </c>
      <c r="I9" s="10">
        <v>9</v>
      </c>
      <c r="J9" s="10">
        <v>10</v>
      </c>
      <c r="K9" s="9">
        <v>11</v>
      </c>
      <c r="L9" s="9">
        <v>12</v>
      </c>
      <c r="M9" s="9">
        <v>13</v>
      </c>
      <c r="N9" s="2"/>
      <c r="O9" s="2"/>
    </row>
    <row r="10" spans="1:15" x14ac:dyDescent="0.35">
      <c r="A10" s="49">
        <v>1.2</v>
      </c>
      <c r="B10" s="41">
        <v>3.4</v>
      </c>
      <c r="C10" s="41" t="s">
        <v>9</v>
      </c>
      <c r="D10" s="41" t="s">
        <v>12</v>
      </c>
      <c r="E10" s="41" t="s">
        <v>10</v>
      </c>
      <c r="F10" s="8" t="s">
        <v>16</v>
      </c>
      <c r="G10" s="13">
        <v>10</v>
      </c>
      <c r="H10" s="50">
        <f>SUM(G10:G16)</f>
        <v>18</v>
      </c>
      <c r="I10" s="50">
        <f>0.7*H10</f>
        <v>12.6</v>
      </c>
      <c r="J10" s="10">
        <v>62.5</v>
      </c>
      <c r="K10" s="51">
        <f>(J10*G10)+(J11*G11)+(J12*G12)+(J13*G13)+(J14*G14)+(J15*G15)+(J16*G16)</f>
        <v>1210.2</v>
      </c>
      <c r="L10" s="43">
        <f>K10/100</f>
        <v>12.102</v>
      </c>
      <c r="M10" s="52"/>
    </row>
    <row r="11" spans="1:15" x14ac:dyDescent="0.35">
      <c r="A11" s="49"/>
      <c r="B11" s="41"/>
      <c r="C11" s="41"/>
      <c r="D11" s="41"/>
      <c r="E11" s="41"/>
      <c r="F11" s="5" t="s">
        <v>54</v>
      </c>
      <c r="G11" s="10">
        <v>0</v>
      </c>
      <c r="H11" s="50"/>
      <c r="I11" s="50"/>
      <c r="J11" s="11">
        <v>0</v>
      </c>
      <c r="K11" s="51"/>
      <c r="L11" s="43"/>
      <c r="M11" s="52"/>
    </row>
    <row r="12" spans="1:15" x14ac:dyDescent="0.35">
      <c r="A12" s="49"/>
      <c r="B12" s="41"/>
      <c r="C12" s="41"/>
      <c r="D12" s="41"/>
      <c r="E12" s="41"/>
      <c r="F12" s="6" t="s">
        <v>53</v>
      </c>
      <c r="G12" s="11">
        <v>2</v>
      </c>
      <c r="H12" s="50"/>
      <c r="I12" s="50"/>
      <c r="J12" s="11">
        <v>80</v>
      </c>
      <c r="K12" s="51"/>
      <c r="L12" s="43"/>
      <c r="M12" s="52"/>
    </row>
    <row r="13" spans="1:15" x14ac:dyDescent="0.35">
      <c r="A13" s="49"/>
      <c r="B13" s="41"/>
      <c r="C13" s="41"/>
      <c r="D13" s="41"/>
      <c r="E13" s="41"/>
      <c r="F13" s="6" t="s">
        <v>55</v>
      </c>
      <c r="G13" s="11">
        <v>0</v>
      </c>
      <c r="H13" s="50"/>
      <c r="I13" s="50"/>
      <c r="J13" s="11">
        <v>0</v>
      </c>
      <c r="K13" s="51"/>
      <c r="L13" s="43"/>
      <c r="M13" s="52"/>
    </row>
    <row r="14" spans="1:15" x14ac:dyDescent="0.35">
      <c r="A14" s="49"/>
      <c r="B14" s="41"/>
      <c r="C14" s="41"/>
      <c r="D14" s="41"/>
      <c r="E14" s="41"/>
      <c r="F14" s="6" t="s">
        <v>13</v>
      </c>
      <c r="G14" s="11">
        <v>4</v>
      </c>
      <c r="H14" s="50"/>
      <c r="I14" s="50"/>
      <c r="J14" s="11">
        <v>56.3</v>
      </c>
      <c r="K14" s="51"/>
      <c r="L14" s="43"/>
      <c r="M14" s="52"/>
    </row>
    <row r="15" spans="1:15" x14ac:dyDescent="0.35">
      <c r="A15" s="49"/>
      <c r="B15" s="41"/>
      <c r="C15" s="41"/>
      <c r="D15" s="41"/>
      <c r="E15" s="41"/>
      <c r="F15" s="6" t="s">
        <v>56</v>
      </c>
      <c r="G15" s="11">
        <v>1</v>
      </c>
      <c r="H15" s="50"/>
      <c r="I15" s="50"/>
      <c r="J15" s="11">
        <v>100</v>
      </c>
      <c r="K15" s="51"/>
      <c r="L15" s="43"/>
      <c r="M15" s="52"/>
    </row>
    <row r="16" spans="1:15" x14ac:dyDescent="0.35">
      <c r="A16" s="49"/>
      <c r="B16" s="41"/>
      <c r="C16" s="41"/>
      <c r="D16" s="41"/>
      <c r="E16" s="41"/>
      <c r="F16" s="6" t="s">
        <v>57</v>
      </c>
      <c r="G16" s="11">
        <v>1</v>
      </c>
      <c r="H16" s="50"/>
      <c r="I16" s="50"/>
      <c r="J16" s="23">
        <v>100</v>
      </c>
      <c r="K16" s="51"/>
      <c r="L16" s="43"/>
      <c r="M16" s="52"/>
    </row>
    <row r="17" spans="1:13" x14ac:dyDescent="0.35">
      <c r="A17" s="49">
        <v>3</v>
      </c>
      <c r="B17" s="41">
        <v>3.4</v>
      </c>
      <c r="C17" s="41" t="s">
        <v>19</v>
      </c>
      <c r="D17" s="41" t="s">
        <v>20</v>
      </c>
      <c r="E17" s="41" t="s">
        <v>10</v>
      </c>
      <c r="F17" s="8" t="s">
        <v>16</v>
      </c>
      <c r="G17" s="13">
        <v>10</v>
      </c>
      <c r="H17" s="50">
        <f>SUM(G17:G23)</f>
        <v>18</v>
      </c>
      <c r="I17" s="50">
        <f>0.7*H17</f>
        <v>12.6</v>
      </c>
      <c r="J17" s="10">
        <v>62.5</v>
      </c>
      <c r="K17" s="51">
        <f>(J17*G17)+(J18*G18)+(J19*G19)+(J20*G20)+(J21*G21)+(J22*G22)+(J23*G23)</f>
        <v>1210.2</v>
      </c>
      <c r="L17" s="55">
        <f>K17/100</f>
        <v>12.102</v>
      </c>
      <c r="M17" s="56"/>
    </row>
    <row r="18" spans="1:13" x14ac:dyDescent="0.35">
      <c r="A18" s="49"/>
      <c r="B18" s="41"/>
      <c r="C18" s="41"/>
      <c r="D18" s="41"/>
      <c r="E18" s="41"/>
      <c r="F18" s="27" t="s">
        <v>54</v>
      </c>
      <c r="G18" s="26">
        <v>0</v>
      </c>
      <c r="H18" s="50"/>
      <c r="I18" s="50"/>
      <c r="J18" s="22">
        <v>0</v>
      </c>
      <c r="K18" s="51"/>
      <c r="L18" s="55"/>
      <c r="M18" s="56"/>
    </row>
    <row r="19" spans="1:13" x14ac:dyDescent="0.35">
      <c r="A19" s="49"/>
      <c r="B19" s="41"/>
      <c r="C19" s="41"/>
      <c r="D19" s="41"/>
      <c r="E19" s="41"/>
      <c r="F19" s="6" t="s">
        <v>53</v>
      </c>
      <c r="G19" s="23">
        <v>2</v>
      </c>
      <c r="H19" s="50"/>
      <c r="I19" s="50"/>
      <c r="J19" s="22">
        <v>80</v>
      </c>
      <c r="K19" s="51"/>
      <c r="L19" s="55"/>
      <c r="M19" s="56"/>
    </row>
    <row r="20" spans="1:13" x14ac:dyDescent="0.35">
      <c r="A20" s="49"/>
      <c r="B20" s="41"/>
      <c r="C20" s="41"/>
      <c r="D20" s="41"/>
      <c r="E20" s="41"/>
      <c r="F20" s="6" t="s">
        <v>55</v>
      </c>
      <c r="G20" s="23">
        <v>0</v>
      </c>
      <c r="H20" s="50"/>
      <c r="I20" s="50"/>
      <c r="J20" s="22">
        <v>0</v>
      </c>
      <c r="K20" s="51"/>
      <c r="L20" s="55"/>
      <c r="M20" s="56"/>
    </row>
    <row r="21" spans="1:13" x14ac:dyDescent="0.35">
      <c r="A21" s="49"/>
      <c r="B21" s="41"/>
      <c r="C21" s="41"/>
      <c r="D21" s="41"/>
      <c r="E21" s="41"/>
      <c r="F21" s="6" t="s">
        <v>13</v>
      </c>
      <c r="G21" s="23">
        <v>4</v>
      </c>
      <c r="H21" s="50"/>
      <c r="I21" s="50"/>
      <c r="J21" s="22">
        <v>56.3</v>
      </c>
      <c r="K21" s="51"/>
      <c r="L21" s="55"/>
      <c r="M21" s="56"/>
    </row>
    <row r="22" spans="1:13" x14ac:dyDescent="0.35">
      <c r="A22" s="49"/>
      <c r="B22" s="41"/>
      <c r="C22" s="41"/>
      <c r="D22" s="41"/>
      <c r="E22" s="41"/>
      <c r="F22" s="6" t="s">
        <v>56</v>
      </c>
      <c r="G22" s="23">
        <v>1</v>
      </c>
      <c r="H22" s="50"/>
      <c r="I22" s="50"/>
      <c r="J22" s="11">
        <v>100</v>
      </c>
      <c r="K22" s="51"/>
      <c r="L22" s="55"/>
      <c r="M22" s="56"/>
    </row>
    <row r="23" spans="1:13" x14ac:dyDescent="0.35">
      <c r="A23" s="49"/>
      <c r="B23" s="41"/>
      <c r="C23" s="41"/>
      <c r="D23" s="41"/>
      <c r="E23" s="41"/>
      <c r="F23" s="6" t="s">
        <v>57</v>
      </c>
      <c r="G23" s="23">
        <v>1</v>
      </c>
      <c r="H23" s="50"/>
      <c r="I23" s="50"/>
      <c r="J23" s="23">
        <v>100</v>
      </c>
      <c r="K23" s="51"/>
      <c r="L23" s="55"/>
      <c r="M23" s="56"/>
    </row>
    <row r="24" spans="1:13" ht="14.5" customHeight="1" x14ac:dyDescent="0.35">
      <c r="A24" s="58" t="s">
        <v>52</v>
      </c>
      <c r="B24" s="41">
        <v>3.4</v>
      </c>
      <c r="C24" s="41" t="s">
        <v>23</v>
      </c>
      <c r="D24" s="41" t="s">
        <v>22</v>
      </c>
      <c r="E24" s="41" t="s">
        <v>10</v>
      </c>
      <c r="F24" s="8" t="s">
        <v>16</v>
      </c>
      <c r="G24" s="13">
        <v>10</v>
      </c>
      <c r="H24" s="41">
        <f>SUM(G24:G30)</f>
        <v>18</v>
      </c>
      <c r="I24" s="50">
        <f>0.7*H24</f>
        <v>12.6</v>
      </c>
      <c r="J24" s="10">
        <v>62.5</v>
      </c>
      <c r="K24" s="51">
        <f>(J24*G24)+(J25*G25)+(J26*G26)+(J27*G27)+(J28*G28)+(J29*G29)+(J30*G30)</f>
        <v>1210.2</v>
      </c>
      <c r="L24" s="60">
        <f>K24/100</f>
        <v>12.102</v>
      </c>
      <c r="M24" s="52"/>
    </row>
    <row r="25" spans="1:13" x14ac:dyDescent="0.35">
      <c r="A25" s="49"/>
      <c r="B25" s="41"/>
      <c r="C25" s="41"/>
      <c r="D25" s="41"/>
      <c r="E25" s="41"/>
      <c r="F25" s="27" t="s">
        <v>54</v>
      </c>
      <c r="G25" s="26">
        <v>0</v>
      </c>
      <c r="H25" s="41"/>
      <c r="I25" s="50"/>
      <c r="J25" s="11">
        <v>0</v>
      </c>
      <c r="K25" s="51"/>
      <c r="L25" s="60"/>
      <c r="M25" s="52"/>
    </row>
    <row r="26" spans="1:13" x14ac:dyDescent="0.35">
      <c r="A26" s="49"/>
      <c r="B26" s="41"/>
      <c r="C26" s="41"/>
      <c r="D26" s="41"/>
      <c r="E26" s="41"/>
      <c r="F26" s="6" t="s">
        <v>53</v>
      </c>
      <c r="G26" s="23">
        <v>2</v>
      </c>
      <c r="H26" s="41"/>
      <c r="I26" s="50"/>
      <c r="J26" s="11">
        <v>80</v>
      </c>
      <c r="K26" s="51"/>
      <c r="L26" s="60"/>
      <c r="M26" s="52"/>
    </row>
    <row r="27" spans="1:13" x14ac:dyDescent="0.35">
      <c r="A27" s="49"/>
      <c r="B27" s="41"/>
      <c r="C27" s="41"/>
      <c r="D27" s="41"/>
      <c r="E27" s="41"/>
      <c r="F27" s="6" t="s">
        <v>55</v>
      </c>
      <c r="G27" s="23">
        <v>0</v>
      </c>
      <c r="H27" s="41"/>
      <c r="I27" s="50"/>
      <c r="J27" s="11">
        <v>0</v>
      </c>
      <c r="K27" s="51"/>
      <c r="L27" s="60"/>
      <c r="M27" s="52"/>
    </row>
    <row r="28" spans="1:13" x14ac:dyDescent="0.35">
      <c r="A28" s="49"/>
      <c r="B28" s="41"/>
      <c r="C28" s="41"/>
      <c r="D28" s="41"/>
      <c r="E28" s="41"/>
      <c r="F28" s="6" t="s">
        <v>13</v>
      </c>
      <c r="G28" s="23">
        <v>4</v>
      </c>
      <c r="H28" s="41"/>
      <c r="I28" s="50"/>
      <c r="J28" s="22">
        <v>56.3</v>
      </c>
      <c r="K28" s="51"/>
      <c r="L28" s="60"/>
      <c r="M28" s="52"/>
    </row>
    <row r="29" spans="1:13" x14ac:dyDescent="0.35">
      <c r="A29" s="49"/>
      <c r="B29" s="41"/>
      <c r="C29" s="41"/>
      <c r="D29" s="41"/>
      <c r="E29" s="41"/>
      <c r="F29" s="6" t="s">
        <v>56</v>
      </c>
      <c r="G29" s="23">
        <v>1</v>
      </c>
      <c r="H29" s="41"/>
      <c r="I29" s="50"/>
      <c r="J29" s="11">
        <v>100</v>
      </c>
      <c r="K29" s="51"/>
      <c r="L29" s="60"/>
      <c r="M29" s="52"/>
    </row>
    <row r="30" spans="1:13" x14ac:dyDescent="0.35">
      <c r="A30" s="49"/>
      <c r="B30" s="41"/>
      <c r="C30" s="41"/>
      <c r="D30" s="41"/>
      <c r="E30" s="41"/>
      <c r="F30" s="6" t="s">
        <v>57</v>
      </c>
      <c r="G30" s="23">
        <v>1</v>
      </c>
      <c r="H30" s="41"/>
      <c r="I30" s="50"/>
      <c r="J30" s="23">
        <v>100</v>
      </c>
      <c r="K30" s="51"/>
      <c r="L30" s="60"/>
      <c r="M30" s="52"/>
    </row>
    <row r="31" spans="1:13" x14ac:dyDescent="0.35">
      <c r="A31" s="7">
        <v>8</v>
      </c>
      <c r="B31" s="45" t="s">
        <v>16</v>
      </c>
      <c r="C31" s="46"/>
      <c r="D31" s="46"/>
      <c r="E31" s="46"/>
      <c r="F31" s="46"/>
      <c r="G31" s="46"/>
      <c r="H31" s="46"/>
      <c r="I31" s="46"/>
      <c r="J31" s="46"/>
      <c r="K31" s="46"/>
      <c r="L31" s="46"/>
      <c r="M31" s="47"/>
    </row>
    <row r="32" spans="1:13" x14ac:dyDescent="0.35">
      <c r="A32" s="48" t="s">
        <v>40</v>
      </c>
      <c r="B32" s="41" t="s">
        <v>47</v>
      </c>
      <c r="C32" s="41" t="s">
        <v>25</v>
      </c>
      <c r="D32" s="41" t="s">
        <v>26</v>
      </c>
      <c r="E32" s="41" t="s">
        <v>10</v>
      </c>
      <c r="F32" s="8" t="s">
        <v>17</v>
      </c>
      <c r="G32" s="13">
        <v>15</v>
      </c>
      <c r="H32" s="50">
        <f>SUM(G32:G38)</f>
        <v>23</v>
      </c>
      <c r="I32" s="50">
        <f>0.7*H32</f>
        <v>16.099999999999998</v>
      </c>
      <c r="J32" s="10">
        <v>55</v>
      </c>
      <c r="K32" s="51">
        <f>(J32*G32)+(J33*G33)+(J34*G34)+(J35*G35)+(J36*G36)+(J37*G37)+(J38*G38)</f>
        <v>1410.2</v>
      </c>
      <c r="L32" s="43">
        <f>K32/100</f>
        <v>14.102</v>
      </c>
      <c r="M32" s="52"/>
    </row>
    <row r="33" spans="1:13" x14ac:dyDescent="0.35">
      <c r="A33" s="49"/>
      <c r="B33" s="41"/>
      <c r="C33" s="41"/>
      <c r="D33" s="41"/>
      <c r="E33" s="41"/>
      <c r="F33" s="27" t="s">
        <v>54</v>
      </c>
      <c r="G33" s="21">
        <v>0</v>
      </c>
      <c r="H33" s="50"/>
      <c r="I33" s="50"/>
      <c r="J33" s="11">
        <v>0</v>
      </c>
      <c r="K33" s="51"/>
      <c r="L33" s="43"/>
      <c r="M33" s="52"/>
    </row>
    <row r="34" spans="1:13" x14ac:dyDescent="0.35">
      <c r="A34" s="49"/>
      <c r="B34" s="41"/>
      <c r="C34" s="41"/>
      <c r="D34" s="41"/>
      <c r="E34" s="41"/>
      <c r="F34" s="6" t="s">
        <v>53</v>
      </c>
      <c r="G34" s="20">
        <v>2</v>
      </c>
      <c r="H34" s="50"/>
      <c r="I34" s="50"/>
      <c r="J34" s="11">
        <v>80</v>
      </c>
      <c r="K34" s="51"/>
      <c r="L34" s="43"/>
      <c r="M34" s="52"/>
    </row>
    <row r="35" spans="1:13" x14ac:dyDescent="0.35">
      <c r="A35" s="49"/>
      <c r="B35" s="41"/>
      <c r="C35" s="41"/>
      <c r="D35" s="41"/>
      <c r="E35" s="41"/>
      <c r="F35" s="6" t="s">
        <v>55</v>
      </c>
      <c r="G35" s="20">
        <v>0</v>
      </c>
      <c r="H35" s="50"/>
      <c r="I35" s="50"/>
      <c r="J35" s="11">
        <v>0</v>
      </c>
      <c r="K35" s="51"/>
      <c r="L35" s="43"/>
      <c r="M35" s="52"/>
    </row>
    <row r="36" spans="1:13" x14ac:dyDescent="0.35">
      <c r="A36" s="49"/>
      <c r="B36" s="41"/>
      <c r="C36" s="41"/>
      <c r="D36" s="41"/>
      <c r="E36" s="41"/>
      <c r="F36" s="6" t="s">
        <v>13</v>
      </c>
      <c r="G36" s="20">
        <v>4</v>
      </c>
      <c r="H36" s="50"/>
      <c r="I36" s="50"/>
      <c r="J36" s="22">
        <v>56.3</v>
      </c>
      <c r="K36" s="51"/>
      <c r="L36" s="43"/>
      <c r="M36" s="52"/>
    </row>
    <row r="37" spans="1:13" x14ac:dyDescent="0.35">
      <c r="A37" s="49"/>
      <c r="B37" s="41"/>
      <c r="C37" s="41"/>
      <c r="D37" s="41"/>
      <c r="E37" s="41"/>
      <c r="F37" s="6" t="s">
        <v>56</v>
      </c>
      <c r="G37" s="20">
        <v>1</v>
      </c>
      <c r="H37" s="50"/>
      <c r="I37" s="50"/>
      <c r="J37" s="11">
        <v>100</v>
      </c>
      <c r="K37" s="51"/>
      <c r="L37" s="43"/>
      <c r="M37" s="52"/>
    </row>
    <row r="38" spans="1:13" x14ac:dyDescent="0.35">
      <c r="A38" s="49"/>
      <c r="B38" s="41"/>
      <c r="C38" s="41"/>
      <c r="D38" s="41"/>
      <c r="E38" s="41"/>
      <c r="F38" s="6" t="s">
        <v>57</v>
      </c>
      <c r="G38" s="20">
        <v>1</v>
      </c>
      <c r="H38" s="50"/>
      <c r="I38" s="50"/>
      <c r="J38" s="23">
        <v>100</v>
      </c>
      <c r="K38" s="51"/>
      <c r="L38" s="43"/>
      <c r="M38" s="52"/>
    </row>
    <row r="39" spans="1:13" x14ac:dyDescent="0.35">
      <c r="A39" s="53" t="s">
        <v>41</v>
      </c>
      <c r="B39" s="41" t="s">
        <v>47</v>
      </c>
      <c r="C39" s="41" t="s">
        <v>25</v>
      </c>
      <c r="D39" s="41" t="s">
        <v>48</v>
      </c>
      <c r="E39" s="41" t="s">
        <v>21</v>
      </c>
      <c r="F39" s="8" t="s">
        <v>17</v>
      </c>
      <c r="G39" s="13">
        <v>15</v>
      </c>
      <c r="H39" s="41">
        <f>SUM(G39:G45)</f>
        <v>23</v>
      </c>
      <c r="I39" s="41">
        <f>0.7*H39</f>
        <v>16.099999999999998</v>
      </c>
      <c r="J39" s="10">
        <v>55</v>
      </c>
      <c r="K39" s="42">
        <f>(J39*G39)+(J40*G40)+(J41*G41)+(J42*G42)+(J43*G43)+(J44*G44)+(J45*G45)</f>
        <v>1200.2</v>
      </c>
      <c r="L39" s="43">
        <f>K39/100</f>
        <v>12.002000000000001</v>
      </c>
      <c r="M39" s="44"/>
    </row>
    <row r="40" spans="1:13" x14ac:dyDescent="0.35">
      <c r="A40" s="54"/>
      <c r="B40" s="41"/>
      <c r="C40" s="41"/>
      <c r="D40" s="41"/>
      <c r="E40" s="41"/>
      <c r="F40" s="27" t="s">
        <v>54</v>
      </c>
      <c r="G40" s="26">
        <v>0</v>
      </c>
      <c r="H40" s="41"/>
      <c r="I40" s="41"/>
      <c r="J40" s="21">
        <v>0</v>
      </c>
      <c r="K40" s="42"/>
      <c r="L40" s="43"/>
      <c r="M40" s="44"/>
    </row>
    <row r="41" spans="1:13" x14ac:dyDescent="0.35">
      <c r="A41" s="49"/>
      <c r="B41" s="41"/>
      <c r="C41" s="41"/>
      <c r="D41" s="41"/>
      <c r="E41" s="41"/>
      <c r="F41" s="6" t="s">
        <v>53</v>
      </c>
      <c r="G41" s="23">
        <v>2</v>
      </c>
      <c r="H41" s="41"/>
      <c r="I41" s="41"/>
      <c r="J41" s="11">
        <v>0</v>
      </c>
      <c r="K41" s="42"/>
      <c r="L41" s="43"/>
      <c r="M41" s="44"/>
    </row>
    <row r="42" spans="1:13" x14ac:dyDescent="0.35">
      <c r="A42" s="49"/>
      <c r="B42" s="41"/>
      <c r="C42" s="41"/>
      <c r="D42" s="41"/>
      <c r="E42" s="41"/>
      <c r="F42" s="6" t="s">
        <v>55</v>
      </c>
      <c r="G42" s="23">
        <v>0</v>
      </c>
      <c r="H42" s="41"/>
      <c r="I42" s="41"/>
      <c r="J42" s="20">
        <v>0</v>
      </c>
      <c r="K42" s="42"/>
      <c r="L42" s="43"/>
      <c r="M42" s="44"/>
    </row>
    <row r="43" spans="1:13" x14ac:dyDescent="0.35">
      <c r="A43" s="49"/>
      <c r="B43" s="41"/>
      <c r="C43" s="41"/>
      <c r="D43" s="41"/>
      <c r="E43" s="41"/>
      <c r="F43" s="6" t="s">
        <v>13</v>
      </c>
      <c r="G43" s="23">
        <v>4</v>
      </c>
      <c r="H43" s="41"/>
      <c r="I43" s="41"/>
      <c r="J43" s="22">
        <v>56.3</v>
      </c>
      <c r="K43" s="42"/>
      <c r="L43" s="43"/>
      <c r="M43" s="44"/>
    </row>
    <row r="44" spans="1:13" x14ac:dyDescent="0.35">
      <c r="A44" s="49"/>
      <c r="B44" s="41"/>
      <c r="C44" s="41"/>
      <c r="D44" s="41"/>
      <c r="E44" s="41"/>
      <c r="F44" s="6" t="s">
        <v>56</v>
      </c>
      <c r="G44" s="23">
        <v>1</v>
      </c>
      <c r="H44" s="41"/>
      <c r="I44" s="41"/>
      <c r="J44" s="11">
        <v>75</v>
      </c>
      <c r="K44" s="42"/>
      <c r="L44" s="43"/>
      <c r="M44" s="44"/>
    </row>
    <row r="45" spans="1:13" x14ac:dyDescent="0.35">
      <c r="A45" s="49"/>
      <c r="B45" s="41"/>
      <c r="C45" s="41"/>
      <c r="D45" s="41"/>
      <c r="E45" s="41"/>
      <c r="F45" s="6" t="s">
        <v>57</v>
      </c>
      <c r="G45" s="23">
        <v>1</v>
      </c>
      <c r="H45" s="41"/>
      <c r="I45" s="41"/>
      <c r="J45" s="23">
        <v>75</v>
      </c>
      <c r="K45" s="42"/>
      <c r="L45" s="43"/>
      <c r="M45" s="44"/>
    </row>
    <row r="46" spans="1:13" x14ac:dyDescent="0.35">
      <c r="A46" s="7">
        <v>16</v>
      </c>
      <c r="B46" s="45" t="s">
        <v>17</v>
      </c>
      <c r="C46" s="46"/>
      <c r="D46" s="46"/>
      <c r="E46" s="46"/>
      <c r="F46" s="46"/>
      <c r="G46" s="46"/>
      <c r="H46" s="46"/>
      <c r="I46" s="46"/>
      <c r="J46" s="46"/>
      <c r="K46" s="46"/>
      <c r="L46" s="46"/>
      <c r="M46" s="47"/>
    </row>
    <row r="47" spans="1:13" ht="76.5" customHeight="1" x14ac:dyDescent="0.35">
      <c r="A47" s="35" t="s">
        <v>18</v>
      </c>
      <c r="B47" s="36"/>
      <c r="C47" s="36"/>
      <c r="D47" s="36"/>
      <c r="E47" s="36"/>
      <c r="F47" s="36"/>
      <c r="G47" s="37"/>
      <c r="H47" s="16">
        <f>SUM(H10:H45)</f>
        <v>100</v>
      </c>
      <c r="I47" s="16">
        <f>SUM(I10:I45)</f>
        <v>69.999999999999986</v>
      </c>
      <c r="J47" s="16">
        <f>SUM(J10:J45)</f>
        <v>1848.9999999999998</v>
      </c>
      <c r="K47" s="17">
        <f>SUM(K10:K45)</f>
        <v>6241</v>
      </c>
      <c r="L47" s="18">
        <f>SUM(L10:L45)</f>
        <v>62.410000000000004</v>
      </c>
      <c r="M47" s="8"/>
    </row>
    <row r="48" spans="1:13" x14ac:dyDescent="0.35">
      <c r="A48" s="38" t="s">
        <v>37</v>
      </c>
      <c r="B48" s="39"/>
      <c r="C48" s="39"/>
      <c r="D48" s="39"/>
      <c r="E48" s="39"/>
      <c r="F48" s="39"/>
      <c r="G48" s="39"/>
      <c r="H48" s="39"/>
      <c r="I48" s="39"/>
      <c r="J48" s="39"/>
      <c r="K48" s="40"/>
      <c r="L48" s="19" t="s">
        <v>33</v>
      </c>
      <c r="M48" s="19"/>
    </row>
    <row r="50" spans="10:12" x14ac:dyDescent="0.35">
      <c r="J50" t="s">
        <v>27</v>
      </c>
    </row>
    <row r="51" spans="10:12" x14ac:dyDescent="0.35">
      <c r="J51" s="13" t="s">
        <v>28</v>
      </c>
      <c r="K51" s="13" t="s">
        <v>29</v>
      </c>
      <c r="L51" s="13" t="s">
        <v>30</v>
      </c>
    </row>
    <row r="52" spans="10:12" x14ac:dyDescent="0.35">
      <c r="J52" s="4" t="s">
        <v>42</v>
      </c>
      <c r="K52" s="13" t="s">
        <v>31</v>
      </c>
      <c r="L52" s="13">
        <v>4</v>
      </c>
    </row>
    <row r="53" spans="10:12" x14ac:dyDescent="0.35">
      <c r="J53" s="4" t="s">
        <v>43</v>
      </c>
      <c r="K53" s="13" t="s">
        <v>32</v>
      </c>
      <c r="L53" s="13">
        <v>3</v>
      </c>
    </row>
    <row r="54" spans="10:12" x14ac:dyDescent="0.35">
      <c r="J54" s="4" t="s">
        <v>44</v>
      </c>
      <c r="K54" s="13" t="s">
        <v>33</v>
      </c>
      <c r="L54" s="13">
        <v>2</v>
      </c>
    </row>
    <row r="55" spans="10:12" x14ac:dyDescent="0.35">
      <c r="J55" s="4" t="s">
        <v>45</v>
      </c>
      <c r="K55" s="13" t="s">
        <v>34</v>
      </c>
      <c r="L55" s="13">
        <v>1</v>
      </c>
    </row>
    <row r="56" spans="10:12" x14ac:dyDescent="0.35">
      <c r="J56" s="4" t="s">
        <v>46</v>
      </c>
      <c r="K56" s="13" t="s">
        <v>35</v>
      </c>
      <c r="L56" s="13">
        <v>0</v>
      </c>
    </row>
  </sheetData>
  <mergeCells count="71">
    <mergeCell ref="K24:K30"/>
    <mergeCell ref="L24:L30"/>
    <mergeCell ref="M24:M30"/>
    <mergeCell ref="H24:H30"/>
    <mergeCell ref="E24:E30"/>
    <mergeCell ref="I24:I30"/>
    <mergeCell ref="H7:H8"/>
    <mergeCell ref="J7:J8"/>
    <mergeCell ref="K7:K8"/>
    <mergeCell ref="L7:L8"/>
    <mergeCell ref="M7:M8"/>
    <mergeCell ref="A1:M1"/>
    <mergeCell ref="A2:M2"/>
    <mergeCell ref="A3:M3"/>
    <mergeCell ref="A4:M4"/>
    <mergeCell ref="A5:M5"/>
    <mergeCell ref="A17:A23"/>
    <mergeCell ref="B17:B23"/>
    <mergeCell ref="C17:C23"/>
    <mergeCell ref="D17:D23"/>
    <mergeCell ref="C24:C30"/>
    <mergeCell ref="B24:B30"/>
    <mergeCell ref="A24:A30"/>
    <mergeCell ref="D24:D30"/>
    <mergeCell ref="C7:C8"/>
    <mergeCell ref="D7:D8"/>
    <mergeCell ref="E7:E8"/>
    <mergeCell ref="A10:A16"/>
    <mergeCell ref="B10:B16"/>
    <mergeCell ref="C10:C16"/>
    <mergeCell ref="D10:D16"/>
    <mergeCell ref="A7:A8"/>
    <mergeCell ref="B31:M31"/>
    <mergeCell ref="I7:I8"/>
    <mergeCell ref="I10:I16"/>
    <mergeCell ref="H17:H23"/>
    <mergeCell ref="I17:I23"/>
    <mergeCell ref="K17:K23"/>
    <mergeCell ref="E10:E16"/>
    <mergeCell ref="H10:H16"/>
    <mergeCell ref="K10:K16"/>
    <mergeCell ref="L10:L16"/>
    <mergeCell ref="M10:M16"/>
    <mergeCell ref="L17:L23"/>
    <mergeCell ref="E17:E23"/>
    <mergeCell ref="M17:M23"/>
    <mergeCell ref="F7:G7"/>
    <mergeCell ref="B7:B8"/>
    <mergeCell ref="L39:L45"/>
    <mergeCell ref="M39:M45"/>
    <mergeCell ref="B46:M46"/>
    <mergeCell ref="A32:A38"/>
    <mergeCell ref="B32:B38"/>
    <mergeCell ref="C32:C38"/>
    <mergeCell ref="D32:D38"/>
    <mergeCell ref="E32:E38"/>
    <mergeCell ref="H32:H38"/>
    <mergeCell ref="I32:I38"/>
    <mergeCell ref="K32:K38"/>
    <mergeCell ref="L32:L38"/>
    <mergeCell ref="M32:M38"/>
    <mergeCell ref="A39:A45"/>
    <mergeCell ref="B39:B45"/>
    <mergeCell ref="C39:C45"/>
    <mergeCell ref="A47:G47"/>
    <mergeCell ref="A48:K48"/>
    <mergeCell ref="H39:H45"/>
    <mergeCell ref="I39:I45"/>
    <mergeCell ref="K39:K45"/>
    <mergeCell ref="D39:D45"/>
    <mergeCell ref="E39:E45"/>
  </mergeCells>
  <phoneticPr fontId="3" type="noConversion"/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6"/>
  <sheetViews>
    <sheetView topLeftCell="A28" zoomScaleNormal="100" workbookViewId="0">
      <selection activeCell="F39" sqref="F39"/>
    </sheetView>
  </sheetViews>
  <sheetFormatPr defaultRowHeight="14.5" x14ac:dyDescent="0.35"/>
  <cols>
    <col min="1" max="1" width="7.81640625" style="3" customWidth="1"/>
    <col min="4" max="4" width="10.81640625" bestFit="1" customWidth="1"/>
    <col min="5" max="5" width="10.1796875" customWidth="1"/>
    <col min="6" max="6" width="11.26953125" customWidth="1"/>
    <col min="7" max="7" width="8.81640625" style="14" customWidth="1"/>
    <col min="8" max="9" width="9.453125" customWidth="1"/>
    <col min="10" max="10" width="10.08984375" customWidth="1"/>
    <col min="11" max="11" width="11.1796875" customWidth="1"/>
    <col min="12" max="12" width="11.6328125" customWidth="1"/>
    <col min="13" max="13" width="27.36328125" customWidth="1"/>
  </cols>
  <sheetData>
    <row r="1" spans="1:15" x14ac:dyDescent="0.35">
      <c r="A1" s="59" t="s">
        <v>38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  <c r="M1" s="59"/>
    </row>
    <row r="2" spans="1:15" x14ac:dyDescent="0.35">
      <c r="A2" s="59" t="s">
        <v>58</v>
      </c>
      <c r="B2" s="59"/>
      <c r="C2" s="59"/>
      <c r="D2" s="59"/>
      <c r="E2" s="59"/>
      <c r="F2" s="59"/>
      <c r="G2" s="59"/>
      <c r="H2" s="59"/>
      <c r="I2" s="59"/>
      <c r="J2" s="59"/>
      <c r="K2" s="59"/>
      <c r="L2" s="59"/>
      <c r="M2" s="59"/>
    </row>
    <row r="3" spans="1:15" x14ac:dyDescent="0.35">
      <c r="A3" s="59" t="s">
        <v>59</v>
      </c>
      <c r="B3" s="59"/>
      <c r="C3" s="59"/>
      <c r="D3" s="59"/>
      <c r="E3" s="59"/>
      <c r="F3" s="59"/>
      <c r="G3" s="59"/>
      <c r="H3" s="59"/>
      <c r="I3" s="59"/>
      <c r="J3" s="59"/>
      <c r="K3" s="59"/>
      <c r="L3" s="59"/>
      <c r="M3" s="59"/>
    </row>
    <row r="4" spans="1:15" x14ac:dyDescent="0.35">
      <c r="A4" s="59" t="s">
        <v>39</v>
      </c>
      <c r="B4" s="59"/>
      <c r="C4" s="59"/>
      <c r="D4" s="59"/>
      <c r="E4" s="59"/>
      <c r="F4" s="59"/>
      <c r="G4" s="59"/>
      <c r="H4" s="59"/>
      <c r="I4" s="59"/>
      <c r="J4" s="59"/>
      <c r="K4" s="59"/>
      <c r="L4" s="59"/>
      <c r="M4" s="59"/>
      <c r="N4" s="1"/>
      <c r="O4" s="1"/>
    </row>
    <row r="5" spans="1:15" x14ac:dyDescent="0.35">
      <c r="A5" s="59" t="s">
        <v>49</v>
      </c>
      <c r="B5" s="59"/>
      <c r="C5" s="59"/>
      <c r="D5" s="59"/>
      <c r="E5" s="59"/>
      <c r="F5" s="59"/>
      <c r="G5" s="59"/>
      <c r="H5" s="59"/>
      <c r="I5" s="59"/>
      <c r="J5" s="59"/>
      <c r="K5" s="59"/>
      <c r="L5" s="59"/>
      <c r="M5" s="59"/>
      <c r="N5" s="1"/>
      <c r="O5" s="1"/>
    </row>
    <row r="7" spans="1:15" ht="29.5" customHeight="1" x14ac:dyDescent="0.35">
      <c r="A7" s="57" t="s">
        <v>0</v>
      </c>
      <c r="B7" s="50" t="s">
        <v>1</v>
      </c>
      <c r="C7" s="50" t="s">
        <v>2</v>
      </c>
      <c r="D7" s="50" t="s">
        <v>3</v>
      </c>
      <c r="E7" s="50" t="s">
        <v>4</v>
      </c>
      <c r="F7" s="50" t="s">
        <v>5</v>
      </c>
      <c r="G7" s="50"/>
      <c r="H7" s="50" t="s">
        <v>11</v>
      </c>
      <c r="I7" s="50" t="s">
        <v>24</v>
      </c>
      <c r="J7" s="50" t="s">
        <v>6</v>
      </c>
      <c r="K7" s="42" t="s">
        <v>7</v>
      </c>
      <c r="L7" s="42" t="s">
        <v>36</v>
      </c>
      <c r="M7" s="42" t="s">
        <v>8</v>
      </c>
      <c r="N7" s="2"/>
      <c r="O7" s="2"/>
    </row>
    <row r="8" spans="1:15" ht="29" x14ac:dyDescent="0.35">
      <c r="A8" s="57"/>
      <c r="B8" s="50"/>
      <c r="C8" s="50"/>
      <c r="D8" s="50"/>
      <c r="E8" s="50"/>
      <c r="F8" s="8" t="s">
        <v>14</v>
      </c>
      <c r="G8" s="13" t="s">
        <v>15</v>
      </c>
      <c r="H8" s="50"/>
      <c r="I8" s="50"/>
      <c r="J8" s="50"/>
      <c r="K8" s="42"/>
      <c r="L8" s="42"/>
      <c r="M8" s="42"/>
      <c r="N8" s="2"/>
      <c r="O8" s="2"/>
    </row>
    <row r="9" spans="1:15" x14ac:dyDescent="0.35">
      <c r="A9" s="28">
        <v>1</v>
      </c>
      <c r="B9" s="26">
        <v>2</v>
      </c>
      <c r="C9" s="26">
        <v>3</v>
      </c>
      <c r="D9" s="26">
        <v>4</v>
      </c>
      <c r="E9" s="26">
        <v>5</v>
      </c>
      <c r="F9" s="15">
        <v>6</v>
      </c>
      <c r="G9" s="13">
        <v>7</v>
      </c>
      <c r="H9" s="26">
        <v>8</v>
      </c>
      <c r="I9" s="26">
        <v>9</v>
      </c>
      <c r="J9" s="26">
        <v>10</v>
      </c>
      <c r="K9" s="24">
        <v>11</v>
      </c>
      <c r="L9" s="24">
        <v>12</v>
      </c>
      <c r="M9" s="24">
        <v>13</v>
      </c>
      <c r="N9" s="2"/>
      <c r="O9" s="2"/>
    </row>
    <row r="10" spans="1:15" x14ac:dyDescent="0.35">
      <c r="A10" s="49">
        <v>1.2</v>
      </c>
      <c r="B10" s="41">
        <v>3.4</v>
      </c>
      <c r="C10" s="41" t="s">
        <v>9</v>
      </c>
      <c r="D10" s="41" t="s">
        <v>12</v>
      </c>
      <c r="E10" s="41" t="s">
        <v>10</v>
      </c>
      <c r="F10" s="8" t="s">
        <v>16</v>
      </c>
      <c r="G10" s="13">
        <v>10</v>
      </c>
      <c r="H10" s="50">
        <f>SUM(G10:G16)</f>
        <v>18</v>
      </c>
      <c r="I10" s="50">
        <f>0.7*H10</f>
        <v>12.6</v>
      </c>
      <c r="J10" s="26">
        <v>72.5</v>
      </c>
      <c r="K10" s="51">
        <f>(J10*G10)+(J11*G11)+(J12*G12)+(J13*G13)+(J14*G14)+(J15*G15)+(J16*G16)</f>
        <v>1330.2</v>
      </c>
      <c r="L10" s="43">
        <f>K10/100</f>
        <v>13.302</v>
      </c>
      <c r="M10" s="52"/>
    </row>
    <row r="11" spans="1:15" x14ac:dyDescent="0.35">
      <c r="A11" s="49"/>
      <c r="B11" s="41"/>
      <c r="C11" s="41"/>
      <c r="D11" s="41"/>
      <c r="E11" s="41"/>
      <c r="F11" s="27" t="s">
        <v>54</v>
      </c>
      <c r="G11" s="26">
        <v>0</v>
      </c>
      <c r="H11" s="50"/>
      <c r="I11" s="50"/>
      <c r="J11" s="23">
        <v>0</v>
      </c>
      <c r="K11" s="51"/>
      <c r="L11" s="43"/>
      <c r="M11" s="52"/>
    </row>
    <row r="12" spans="1:15" x14ac:dyDescent="0.35">
      <c r="A12" s="49"/>
      <c r="B12" s="41"/>
      <c r="C12" s="41"/>
      <c r="D12" s="41"/>
      <c r="E12" s="41"/>
      <c r="F12" s="6" t="s">
        <v>53</v>
      </c>
      <c r="G12" s="23">
        <v>2</v>
      </c>
      <c r="H12" s="50"/>
      <c r="I12" s="50"/>
      <c r="J12" s="23">
        <v>90</v>
      </c>
      <c r="K12" s="51"/>
      <c r="L12" s="43"/>
      <c r="M12" s="52"/>
    </row>
    <row r="13" spans="1:15" x14ac:dyDescent="0.35">
      <c r="A13" s="49"/>
      <c r="B13" s="41"/>
      <c r="C13" s="41"/>
      <c r="D13" s="41"/>
      <c r="E13" s="41"/>
      <c r="F13" s="6" t="s">
        <v>55</v>
      </c>
      <c r="G13" s="23">
        <v>0</v>
      </c>
      <c r="H13" s="50"/>
      <c r="I13" s="50"/>
      <c r="J13" s="23">
        <v>0</v>
      </c>
      <c r="K13" s="51"/>
      <c r="L13" s="43"/>
      <c r="M13" s="52"/>
    </row>
    <row r="14" spans="1:15" x14ac:dyDescent="0.35">
      <c r="A14" s="49"/>
      <c r="B14" s="41"/>
      <c r="C14" s="41"/>
      <c r="D14" s="41"/>
      <c r="E14" s="41"/>
      <c r="F14" s="6" t="s">
        <v>13</v>
      </c>
      <c r="G14" s="23">
        <v>4</v>
      </c>
      <c r="H14" s="50"/>
      <c r="I14" s="50"/>
      <c r="J14" s="23">
        <v>56.3</v>
      </c>
      <c r="K14" s="51"/>
      <c r="L14" s="43"/>
      <c r="M14" s="52"/>
    </row>
    <row r="15" spans="1:15" x14ac:dyDescent="0.35">
      <c r="A15" s="49"/>
      <c r="B15" s="41"/>
      <c r="C15" s="41"/>
      <c r="D15" s="41"/>
      <c r="E15" s="41"/>
      <c r="F15" s="6" t="s">
        <v>56</v>
      </c>
      <c r="G15" s="23">
        <v>1</v>
      </c>
      <c r="H15" s="50"/>
      <c r="I15" s="50"/>
      <c r="J15" s="23">
        <v>100</v>
      </c>
      <c r="K15" s="51"/>
      <c r="L15" s="43"/>
      <c r="M15" s="52"/>
    </row>
    <row r="16" spans="1:15" x14ac:dyDescent="0.35">
      <c r="A16" s="49"/>
      <c r="B16" s="41"/>
      <c r="C16" s="41"/>
      <c r="D16" s="41"/>
      <c r="E16" s="41"/>
      <c r="F16" s="6" t="s">
        <v>57</v>
      </c>
      <c r="G16" s="23">
        <v>1</v>
      </c>
      <c r="H16" s="50"/>
      <c r="I16" s="50"/>
      <c r="J16" s="23">
        <v>100</v>
      </c>
      <c r="K16" s="51"/>
      <c r="L16" s="43"/>
      <c r="M16" s="52"/>
    </row>
    <row r="17" spans="1:13" x14ac:dyDescent="0.35">
      <c r="A17" s="49">
        <v>3</v>
      </c>
      <c r="B17" s="41">
        <v>3.4</v>
      </c>
      <c r="C17" s="41" t="s">
        <v>19</v>
      </c>
      <c r="D17" s="41" t="s">
        <v>20</v>
      </c>
      <c r="E17" s="41" t="s">
        <v>10</v>
      </c>
      <c r="F17" s="8" t="s">
        <v>16</v>
      </c>
      <c r="G17" s="13">
        <v>10</v>
      </c>
      <c r="H17" s="50">
        <f>SUM(G17:G23)</f>
        <v>18</v>
      </c>
      <c r="I17" s="50">
        <f>0.7*H17</f>
        <v>12.6</v>
      </c>
      <c r="J17" s="26">
        <v>72.5</v>
      </c>
      <c r="K17" s="51">
        <f>(J17*G17)+(J18*G18)+(J19*G19)+(J20*G20)+(J21*G21)+(J22*G22)+(J23*G23)</f>
        <v>1330.2</v>
      </c>
      <c r="L17" s="55">
        <f>K17/100</f>
        <v>13.302</v>
      </c>
      <c r="M17" s="56"/>
    </row>
    <row r="18" spans="1:13" x14ac:dyDescent="0.35">
      <c r="A18" s="49"/>
      <c r="B18" s="41"/>
      <c r="C18" s="41"/>
      <c r="D18" s="41"/>
      <c r="E18" s="41"/>
      <c r="F18" s="27" t="s">
        <v>54</v>
      </c>
      <c r="G18" s="26">
        <v>0</v>
      </c>
      <c r="H18" s="50"/>
      <c r="I18" s="50"/>
      <c r="J18" s="22">
        <v>0</v>
      </c>
      <c r="K18" s="51"/>
      <c r="L18" s="55"/>
      <c r="M18" s="56"/>
    </row>
    <row r="19" spans="1:13" x14ac:dyDescent="0.35">
      <c r="A19" s="49"/>
      <c r="B19" s="41"/>
      <c r="C19" s="41"/>
      <c r="D19" s="41"/>
      <c r="E19" s="41"/>
      <c r="F19" s="6" t="s">
        <v>53</v>
      </c>
      <c r="G19" s="23">
        <v>2</v>
      </c>
      <c r="H19" s="50"/>
      <c r="I19" s="50"/>
      <c r="J19" s="22">
        <v>90</v>
      </c>
      <c r="K19" s="51"/>
      <c r="L19" s="55"/>
      <c r="M19" s="56"/>
    </row>
    <row r="20" spans="1:13" x14ac:dyDescent="0.35">
      <c r="A20" s="49"/>
      <c r="B20" s="41"/>
      <c r="C20" s="41"/>
      <c r="D20" s="41"/>
      <c r="E20" s="41"/>
      <c r="F20" s="6" t="s">
        <v>55</v>
      </c>
      <c r="G20" s="23">
        <v>0</v>
      </c>
      <c r="H20" s="50"/>
      <c r="I20" s="50"/>
      <c r="J20" s="22">
        <v>0</v>
      </c>
      <c r="K20" s="51"/>
      <c r="L20" s="55"/>
      <c r="M20" s="56"/>
    </row>
    <row r="21" spans="1:13" x14ac:dyDescent="0.35">
      <c r="A21" s="49"/>
      <c r="B21" s="41"/>
      <c r="C21" s="41"/>
      <c r="D21" s="41"/>
      <c r="E21" s="41"/>
      <c r="F21" s="6" t="s">
        <v>13</v>
      </c>
      <c r="G21" s="23">
        <v>4</v>
      </c>
      <c r="H21" s="50"/>
      <c r="I21" s="50"/>
      <c r="J21" s="22">
        <v>56.3</v>
      </c>
      <c r="K21" s="51"/>
      <c r="L21" s="55"/>
      <c r="M21" s="56"/>
    </row>
    <row r="22" spans="1:13" x14ac:dyDescent="0.35">
      <c r="A22" s="49"/>
      <c r="B22" s="41"/>
      <c r="C22" s="41"/>
      <c r="D22" s="41"/>
      <c r="E22" s="41"/>
      <c r="F22" s="6" t="s">
        <v>56</v>
      </c>
      <c r="G22" s="23">
        <v>1</v>
      </c>
      <c r="H22" s="50"/>
      <c r="I22" s="50"/>
      <c r="J22" s="23">
        <v>100</v>
      </c>
      <c r="K22" s="51"/>
      <c r="L22" s="55"/>
      <c r="M22" s="56"/>
    </row>
    <row r="23" spans="1:13" x14ac:dyDescent="0.35">
      <c r="A23" s="49"/>
      <c r="B23" s="41"/>
      <c r="C23" s="41"/>
      <c r="D23" s="41"/>
      <c r="E23" s="41"/>
      <c r="F23" s="6" t="s">
        <v>57</v>
      </c>
      <c r="G23" s="23">
        <v>1</v>
      </c>
      <c r="H23" s="50"/>
      <c r="I23" s="50"/>
      <c r="J23" s="23">
        <v>100</v>
      </c>
      <c r="K23" s="51"/>
      <c r="L23" s="55"/>
      <c r="M23" s="56"/>
    </row>
    <row r="24" spans="1:13" ht="14.5" customHeight="1" x14ac:dyDescent="0.35">
      <c r="A24" s="58" t="s">
        <v>52</v>
      </c>
      <c r="B24" s="41">
        <v>3.4</v>
      </c>
      <c r="C24" s="41" t="s">
        <v>23</v>
      </c>
      <c r="D24" s="41" t="s">
        <v>22</v>
      </c>
      <c r="E24" s="41" t="s">
        <v>10</v>
      </c>
      <c r="F24" s="8" t="s">
        <v>16</v>
      </c>
      <c r="G24" s="13">
        <v>10</v>
      </c>
      <c r="H24" s="41">
        <f>SUM(G24:G30)</f>
        <v>18</v>
      </c>
      <c r="I24" s="50">
        <f>0.7*H24</f>
        <v>12.6</v>
      </c>
      <c r="J24" s="26">
        <v>72.5</v>
      </c>
      <c r="K24" s="51">
        <f>(J24*G24)+(J25*G25)+(J26*G26)+(J27*G27)+(J28*G28)+(J29*G29)+(J30*G30)</f>
        <v>1330.2</v>
      </c>
      <c r="L24" s="60">
        <f>K24/100</f>
        <v>13.302</v>
      </c>
      <c r="M24" s="52"/>
    </row>
    <row r="25" spans="1:13" x14ac:dyDescent="0.35">
      <c r="A25" s="49"/>
      <c r="B25" s="41"/>
      <c r="C25" s="41"/>
      <c r="D25" s="41"/>
      <c r="E25" s="41"/>
      <c r="F25" s="27" t="s">
        <v>54</v>
      </c>
      <c r="G25" s="26">
        <v>0</v>
      </c>
      <c r="H25" s="41"/>
      <c r="I25" s="50"/>
      <c r="J25" s="23">
        <v>0</v>
      </c>
      <c r="K25" s="51"/>
      <c r="L25" s="60"/>
      <c r="M25" s="52"/>
    </row>
    <row r="26" spans="1:13" x14ac:dyDescent="0.35">
      <c r="A26" s="49"/>
      <c r="B26" s="41"/>
      <c r="C26" s="41"/>
      <c r="D26" s="41"/>
      <c r="E26" s="41"/>
      <c r="F26" s="6" t="s">
        <v>53</v>
      </c>
      <c r="G26" s="23">
        <v>2</v>
      </c>
      <c r="H26" s="41"/>
      <c r="I26" s="50"/>
      <c r="J26" s="23">
        <v>90</v>
      </c>
      <c r="K26" s="51"/>
      <c r="L26" s="60"/>
      <c r="M26" s="52"/>
    </row>
    <row r="27" spans="1:13" x14ac:dyDescent="0.35">
      <c r="A27" s="49"/>
      <c r="B27" s="41"/>
      <c r="C27" s="41"/>
      <c r="D27" s="41"/>
      <c r="E27" s="41"/>
      <c r="F27" s="6" t="s">
        <v>55</v>
      </c>
      <c r="G27" s="23">
        <v>0</v>
      </c>
      <c r="H27" s="41"/>
      <c r="I27" s="50"/>
      <c r="J27" s="23">
        <v>0</v>
      </c>
      <c r="K27" s="51"/>
      <c r="L27" s="60"/>
      <c r="M27" s="52"/>
    </row>
    <row r="28" spans="1:13" x14ac:dyDescent="0.35">
      <c r="A28" s="49"/>
      <c r="B28" s="41"/>
      <c r="C28" s="41"/>
      <c r="D28" s="41"/>
      <c r="E28" s="41"/>
      <c r="F28" s="6" t="s">
        <v>13</v>
      </c>
      <c r="G28" s="23">
        <v>4</v>
      </c>
      <c r="H28" s="41"/>
      <c r="I28" s="50"/>
      <c r="J28" s="22">
        <v>56.3</v>
      </c>
      <c r="K28" s="51"/>
      <c r="L28" s="60"/>
      <c r="M28" s="52"/>
    </row>
    <row r="29" spans="1:13" x14ac:dyDescent="0.35">
      <c r="A29" s="49"/>
      <c r="B29" s="41"/>
      <c r="C29" s="41"/>
      <c r="D29" s="41"/>
      <c r="E29" s="41"/>
      <c r="F29" s="6" t="s">
        <v>56</v>
      </c>
      <c r="G29" s="23">
        <v>1</v>
      </c>
      <c r="H29" s="41"/>
      <c r="I29" s="50"/>
      <c r="J29" s="23">
        <v>100</v>
      </c>
      <c r="K29" s="51"/>
      <c r="L29" s="60"/>
      <c r="M29" s="52"/>
    </row>
    <row r="30" spans="1:13" x14ac:dyDescent="0.35">
      <c r="A30" s="49"/>
      <c r="B30" s="41"/>
      <c r="C30" s="41"/>
      <c r="D30" s="41"/>
      <c r="E30" s="41"/>
      <c r="F30" s="6" t="s">
        <v>57</v>
      </c>
      <c r="G30" s="23">
        <v>1</v>
      </c>
      <c r="H30" s="41"/>
      <c r="I30" s="50"/>
      <c r="J30" s="23">
        <v>100</v>
      </c>
      <c r="K30" s="51"/>
      <c r="L30" s="60"/>
      <c r="M30" s="52"/>
    </row>
    <row r="31" spans="1:13" x14ac:dyDescent="0.35">
      <c r="A31" s="7">
        <v>8</v>
      </c>
      <c r="B31" s="45" t="s">
        <v>16</v>
      </c>
      <c r="C31" s="46"/>
      <c r="D31" s="46"/>
      <c r="E31" s="46"/>
      <c r="F31" s="46"/>
      <c r="G31" s="46"/>
      <c r="H31" s="46"/>
      <c r="I31" s="46"/>
      <c r="J31" s="46"/>
      <c r="K31" s="46"/>
      <c r="L31" s="46"/>
      <c r="M31" s="47"/>
    </row>
    <row r="32" spans="1:13" x14ac:dyDescent="0.35">
      <c r="A32" s="48" t="s">
        <v>40</v>
      </c>
      <c r="B32" s="41" t="s">
        <v>47</v>
      </c>
      <c r="C32" s="41" t="s">
        <v>25</v>
      </c>
      <c r="D32" s="41" t="s">
        <v>26</v>
      </c>
      <c r="E32" s="41" t="s">
        <v>10</v>
      </c>
      <c r="F32" s="8" t="s">
        <v>17</v>
      </c>
      <c r="G32" s="13">
        <v>15</v>
      </c>
      <c r="H32" s="50">
        <f>SUM(G32:G38)</f>
        <v>23</v>
      </c>
      <c r="I32" s="50">
        <f>0.7*H32</f>
        <v>16.099999999999998</v>
      </c>
      <c r="J32" s="26">
        <v>55</v>
      </c>
      <c r="K32" s="51">
        <f>(J32*G32)+(J33*G33)+(J34*G34)+(J35*G35)+(J36*G36)+(J37*G37)+(J38*G38)</f>
        <v>1200.2</v>
      </c>
      <c r="L32" s="43">
        <f>K32/100</f>
        <v>12.002000000000001</v>
      </c>
      <c r="M32" s="52"/>
    </row>
    <row r="33" spans="1:13" x14ac:dyDescent="0.35">
      <c r="A33" s="49"/>
      <c r="B33" s="41"/>
      <c r="C33" s="41"/>
      <c r="D33" s="41"/>
      <c r="E33" s="41"/>
      <c r="F33" s="27" t="s">
        <v>54</v>
      </c>
      <c r="G33" s="26">
        <v>0</v>
      </c>
      <c r="H33" s="50"/>
      <c r="I33" s="50"/>
      <c r="J33" s="23">
        <v>0</v>
      </c>
      <c r="K33" s="51"/>
      <c r="L33" s="43"/>
      <c r="M33" s="52"/>
    </row>
    <row r="34" spans="1:13" x14ac:dyDescent="0.35">
      <c r="A34" s="49"/>
      <c r="B34" s="41"/>
      <c r="C34" s="41"/>
      <c r="D34" s="41"/>
      <c r="E34" s="41"/>
      <c r="F34" s="6" t="s">
        <v>53</v>
      </c>
      <c r="G34" s="23">
        <v>2</v>
      </c>
      <c r="H34" s="50"/>
      <c r="I34" s="50"/>
      <c r="J34" s="23">
        <v>0</v>
      </c>
      <c r="K34" s="51"/>
      <c r="L34" s="43"/>
      <c r="M34" s="52"/>
    </row>
    <row r="35" spans="1:13" x14ac:dyDescent="0.35">
      <c r="A35" s="49"/>
      <c r="B35" s="41"/>
      <c r="C35" s="41"/>
      <c r="D35" s="41"/>
      <c r="E35" s="41"/>
      <c r="F35" s="6" t="s">
        <v>55</v>
      </c>
      <c r="G35" s="23">
        <v>0</v>
      </c>
      <c r="H35" s="50"/>
      <c r="I35" s="50"/>
      <c r="J35" s="23">
        <v>0</v>
      </c>
      <c r="K35" s="51"/>
      <c r="L35" s="43"/>
      <c r="M35" s="52"/>
    </row>
    <row r="36" spans="1:13" x14ac:dyDescent="0.35">
      <c r="A36" s="49"/>
      <c r="B36" s="41"/>
      <c r="C36" s="41"/>
      <c r="D36" s="41"/>
      <c r="E36" s="41"/>
      <c r="F36" s="6" t="s">
        <v>13</v>
      </c>
      <c r="G36" s="23">
        <v>4</v>
      </c>
      <c r="H36" s="50"/>
      <c r="I36" s="50"/>
      <c r="J36" s="22">
        <v>56.3</v>
      </c>
      <c r="K36" s="51"/>
      <c r="L36" s="43"/>
      <c r="M36" s="52"/>
    </row>
    <row r="37" spans="1:13" x14ac:dyDescent="0.35">
      <c r="A37" s="49"/>
      <c r="B37" s="41"/>
      <c r="C37" s="41"/>
      <c r="D37" s="41"/>
      <c r="E37" s="41"/>
      <c r="F37" s="6" t="s">
        <v>56</v>
      </c>
      <c r="G37" s="23">
        <v>1</v>
      </c>
      <c r="H37" s="50"/>
      <c r="I37" s="50"/>
      <c r="J37" s="23">
        <v>75</v>
      </c>
      <c r="K37" s="51"/>
      <c r="L37" s="43"/>
      <c r="M37" s="52"/>
    </row>
    <row r="38" spans="1:13" x14ac:dyDescent="0.35">
      <c r="A38" s="49"/>
      <c r="B38" s="41"/>
      <c r="C38" s="41"/>
      <c r="D38" s="41"/>
      <c r="E38" s="41"/>
      <c r="F38" s="6" t="s">
        <v>57</v>
      </c>
      <c r="G38" s="23">
        <v>1</v>
      </c>
      <c r="H38" s="50"/>
      <c r="I38" s="50"/>
      <c r="J38" s="23">
        <v>75</v>
      </c>
      <c r="K38" s="51"/>
      <c r="L38" s="43"/>
      <c r="M38" s="52"/>
    </row>
    <row r="39" spans="1:13" x14ac:dyDescent="0.35">
      <c r="A39" s="53" t="s">
        <v>41</v>
      </c>
      <c r="B39" s="41" t="s">
        <v>47</v>
      </c>
      <c r="C39" s="41" t="s">
        <v>25</v>
      </c>
      <c r="D39" s="41" t="s">
        <v>48</v>
      </c>
      <c r="E39" s="41" t="s">
        <v>21</v>
      </c>
      <c r="F39" s="8" t="s">
        <v>17</v>
      </c>
      <c r="G39" s="13">
        <v>15</v>
      </c>
      <c r="H39" s="41">
        <f>SUM(G39:G45)</f>
        <v>23</v>
      </c>
      <c r="I39" s="41">
        <f>0.7*H39</f>
        <v>16.099999999999998</v>
      </c>
      <c r="J39" s="26">
        <v>55</v>
      </c>
      <c r="K39" s="42">
        <f>(J39*G39)+(J40*G40)+(J41*G41)+(J42*G42)+(J43*G43)+(J44*G44)+(J45*G45)</f>
        <v>1430.2</v>
      </c>
      <c r="L39" s="43">
        <f>K39/100</f>
        <v>14.302</v>
      </c>
      <c r="M39" s="44"/>
    </row>
    <row r="40" spans="1:13" x14ac:dyDescent="0.35">
      <c r="A40" s="54"/>
      <c r="B40" s="41"/>
      <c r="C40" s="41"/>
      <c r="D40" s="41"/>
      <c r="E40" s="41"/>
      <c r="F40" s="27" t="s">
        <v>54</v>
      </c>
      <c r="G40" s="26">
        <v>0</v>
      </c>
      <c r="H40" s="41"/>
      <c r="I40" s="41"/>
      <c r="J40" s="26">
        <v>0</v>
      </c>
      <c r="K40" s="42"/>
      <c r="L40" s="43"/>
      <c r="M40" s="44"/>
    </row>
    <row r="41" spans="1:13" x14ac:dyDescent="0.35">
      <c r="A41" s="49"/>
      <c r="B41" s="41"/>
      <c r="C41" s="41"/>
      <c r="D41" s="41"/>
      <c r="E41" s="41"/>
      <c r="F41" s="6" t="s">
        <v>53</v>
      </c>
      <c r="G41" s="23">
        <v>2</v>
      </c>
      <c r="H41" s="41"/>
      <c r="I41" s="41"/>
      <c r="J41" s="23">
        <v>90</v>
      </c>
      <c r="K41" s="42"/>
      <c r="L41" s="43"/>
      <c r="M41" s="44"/>
    </row>
    <row r="42" spans="1:13" x14ac:dyDescent="0.35">
      <c r="A42" s="49"/>
      <c r="B42" s="41"/>
      <c r="C42" s="41"/>
      <c r="D42" s="41"/>
      <c r="E42" s="41"/>
      <c r="F42" s="6" t="s">
        <v>55</v>
      </c>
      <c r="G42" s="23">
        <v>0</v>
      </c>
      <c r="H42" s="41"/>
      <c r="I42" s="41"/>
      <c r="J42" s="23">
        <v>0</v>
      </c>
      <c r="K42" s="42"/>
      <c r="L42" s="43"/>
      <c r="M42" s="44"/>
    </row>
    <row r="43" spans="1:13" x14ac:dyDescent="0.35">
      <c r="A43" s="49"/>
      <c r="B43" s="41"/>
      <c r="C43" s="41"/>
      <c r="D43" s="41"/>
      <c r="E43" s="41"/>
      <c r="F43" s="6" t="s">
        <v>13</v>
      </c>
      <c r="G43" s="23">
        <v>4</v>
      </c>
      <c r="H43" s="41"/>
      <c r="I43" s="41"/>
      <c r="J43" s="22">
        <v>56.3</v>
      </c>
      <c r="K43" s="42"/>
      <c r="L43" s="43"/>
      <c r="M43" s="44"/>
    </row>
    <row r="44" spans="1:13" x14ac:dyDescent="0.35">
      <c r="A44" s="49"/>
      <c r="B44" s="41"/>
      <c r="C44" s="41"/>
      <c r="D44" s="41"/>
      <c r="E44" s="41"/>
      <c r="F44" s="6" t="s">
        <v>56</v>
      </c>
      <c r="G44" s="23">
        <v>1</v>
      </c>
      <c r="H44" s="41"/>
      <c r="I44" s="41"/>
      <c r="J44" s="23">
        <v>100</v>
      </c>
      <c r="K44" s="42"/>
      <c r="L44" s="43"/>
      <c r="M44" s="44"/>
    </row>
    <row r="45" spans="1:13" x14ac:dyDescent="0.35">
      <c r="A45" s="49"/>
      <c r="B45" s="41"/>
      <c r="C45" s="41"/>
      <c r="D45" s="41"/>
      <c r="E45" s="41"/>
      <c r="F45" s="6" t="s">
        <v>57</v>
      </c>
      <c r="G45" s="23">
        <v>1</v>
      </c>
      <c r="H45" s="41"/>
      <c r="I45" s="41"/>
      <c r="J45" s="23">
        <v>100</v>
      </c>
      <c r="K45" s="42"/>
      <c r="L45" s="43"/>
      <c r="M45" s="44"/>
    </row>
    <row r="46" spans="1:13" x14ac:dyDescent="0.35">
      <c r="A46" s="7">
        <v>16</v>
      </c>
      <c r="B46" s="45" t="s">
        <v>17</v>
      </c>
      <c r="C46" s="46"/>
      <c r="D46" s="46"/>
      <c r="E46" s="46"/>
      <c r="F46" s="46"/>
      <c r="G46" s="46"/>
      <c r="H46" s="46"/>
      <c r="I46" s="46"/>
      <c r="J46" s="46"/>
      <c r="K46" s="46"/>
      <c r="L46" s="46"/>
      <c r="M46" s="47"/>
    </row>
    <row r="47" spans="1:13" ht="76.5" customHeight="1" x14ac:dyDescent="0.35">
      <c r="A47" s="35" t="s">
        <v>18</v>
      </c>
      <c r="B47" s="36"/>
      <c r="C47" s="36"/>
      <c r="D47" s="36"/>
      <c r="E47" s="36"/>
      <c r="F47" s="36"/>
      <c r="G47" s="37"/>
      <c r="H47" s="16">
        <f>SUM(H10:H45)</f>
        <v>100</v>
      </c>
      <c r="I47" s="16">
        <f>SUM(I10:I45)</f>
        <v>69.999999999999986</v>
      </c>
      <c r="J47" s="16">
        <f>SUM(J10:J45)</f>
        <v>1918.9999999999998</v>
      </c>
      <c r="K47" s="17">
        <f>SUM(K10:K45)</f>
        <v>6621</v>
      </c>
      <c r="L47" s="25">
        <f>SUM(L10:L45)</f>
        <v>66.210000000000008</v>
      </c>
      <c r="M47" s="8"/>
    </row>
    <row r="48" spans="1:13" x14ac:dyDescent="0.35">
      <c r="A48" s="38" t="s">
        <v>37</v>
      </c>
      <c r="B48" s="39"/>
      <c r="C48" s="39"/>
      <c r="D48" s="39"/>
      <c r="E48" s="39"/>
      <c r="F48" s="39"/>
      <c r="G48" s="39"/>
      <c r="H48" s="39"/>
      <c r="I48" s="39"/>
      <c r="J48" s="39"/>
      <c r="K48" s="40"/>
      <c r="L48" s="19" t="s">
        <v>32</v>
      </c>
      <c r="M48" s="19"/>
    </row>
    <row r="50" spans="10:12" x14ac:dyDescent="0.35">
      <c r="J50" t="s">
        <v>27</v>
      </c>
    </row>
    <row r="51" spans="10:12" x14ac:dyDescent="0.35">
      <c r="J51" s="13" t="s">
        <v>28</v>
      </c>
      <c r="K51" s="13" t="s">
        <v>29</v>
      </c>
      <c r="L51" s="13" t="s">
        <v>30</v>
      </c>
    </row>
    <row r="52" spans="10:12" x14ac:dyDescent="0.35">
      <c r="J52" s="4" t="s">
        <v>42</v>
      </c>
      <c r="K52" s="13" t="s">
        <v>31</v>
      </c>
      <c r="L52" s="13">
        <v>4</v>
      </c>
    </row>
    <row r="53" spans="10:12" x14ac:dyDescent="0.35">
      <c r="J53" s="4" t="s">
        <v>43</v>
      </c>
      <c r="K53" s="13" t="s">
        <v>32</v>
      </c>
      <c r="L53" s="13">
        <v>3</v>
      </c>
    </row>
    <row r="54" spans="10:12" x14ac:dyDescent="0.35">
      <c r="J54" s="4" t="s">
        <v>44</v>
      </c>
      <c r="K54" s="13" t="s">
        <v>33</v>
      </c>
      <c r="L54" s="13">
        <v>2</v>
      </c>
    </row>
    <row r="55" spans="10:12" x14ac:dyDescent="0.35">
      <c r="J55" s="4" t="s">
        <v>45</v>
      </c>
      <c r="K55" s="13" t="s">
        <v>34</v>
      </c>
      <c r="L55" s="13">
        <v>1</v>
      </c>
    </row>
    <row r="56" spans="10:12" x14ac:dyDescent="0.35">
      <c r="J56" s="4" t="s">
        <v>46</v>
      </c>
      <c r="K56" s="13" t="s">
        <v>35</v>
      </c>
      <c r="L56" s="13">
        <v>0</v>
      </c>
    </row>
  </sheetData>
  <mergeCells count="71">
    <mergeCell ref="A7:A8"/>
    <mergeCell ref="B7:B8"/>
    <mergeCell ref="C7:C8"/>
    <mergeCell ref="D7:D8"/>
    <mergeCell ref="E7:E8"/>
    <mergeCell ref="A1:M1"/>
    <mergeCell ref="A2:M2"/>
    <mergeCell ref="A3:M3"/>
    <mergeCell ref="A4:M4"/>
    <mergeCell ref="A5:M5"/>
    <mergeCell ref="M7:M8"/>
    <mergeCell ref="A10:A16"/>
    <mergeCell ref="B10:B16"/>
    <mergeCell ref="C10:C16"/>
    <mergeCell ref="D10:D16"/>
    <mergeCell ref="E10:E16"/>
    <mergeCell ref="H10:H16"/>
    <mergeCell ref="I10:I16"/>
    <mergeCell ref="K10:K16"/>
    <mergeCell ref="L10:L16"/>
    <mergeCell ref="F7:G7"/>
    <mergeCell ref="H7:H8"/>
    <mergeCell ref="I7:I8"/>
    <mergeCell ref="J7:J8"/>
    <mergeCell ref="K7:K8"/>
    <mergeCell ref="L7:L8"/>
    <mergeCell ref="M10:M16"/>
    <mergeCell ref="A17:A23"/>
    <mergeCell ref="B17:B23"/>
    <mergeCell ref="C17:C23"/>
    <mergeCell ref="D17:D23"/>
    <mergeCell ref="E17:E23"/>
    <mergeCell ref="H17:H23"/>
    <mergeCell ref="I17:I23"/>
    <mergeCell ref="K17:K23"/>
    <mergeCell ref="L17:L23"/>
    <mergeCell ref="M17:M23"/>
    <mergeCell ref="A24:A30"/>
    <mergeCell ref="B24:B30"/>
    <mergeCell ref="C24:C30"/>
    <mergeCell ref="D24:D30"/>
    <mergeCell ref="E24:E30"/>
    <mergeCell ref="H24:H30"/>
    <mergeCell ref="I24:I30"/>
    <mergeCell ref="K24:K30"/>
    <mergeCell ref="L24:L30"/>
    <mergeCell ref="M24:M30"/>
    <mergeCell ref="B31:M31"/>
    <mergeCell ref="A32:A38"/>
    <mergeCell ref="B32:B38"/>
    <mergeCell ref="C32:C38"/>
    <mergeCell ref="D32:D38"/>
    <mergeCell ref="E32:E38"/>
    <mergeCell ref="H32:H38"/>
    <mergeCell ref="I32:I38"/>
    <mergeCell ref="K32:K38"/>
    <mergeCell ref="L32:L38"/>
    <mergeCell ref="M32:M38"/>
    <mergeCell ref="A39:A45"/>
    <mergeCell ref="B39:B45"/>
    <mergeCell ref="C39:C45"/>
    <mergeCell ref="D39:D45"/>
    <mergeCell ref="E39:E45"/>
    <mergeCell ref="H39:H45"/>
    <mergeCell ref="I39:I45"/>
    <mergeCell ref="K39:K45"/>
    <mergeCell ref="L39:L45"/>
    <mergeCell ref="M39:M45"/>
    <mergeCell ref="B46:M46"/>
    <mergeCell ref="A47:G47"/>
    <mergeCell ref="A48:K48"/>
  </mergeCells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6"/>
  <sheetViews>
    <sheetView topLeftCell="A31" zoomScaleNormal="100" workbookViewId="0">
      <selection activeCell="F39" sqref="F39"/>
    </sheetView>
  </sheetViews>
  <sheetFormatPr defaultRowHeight="14.5" x14ac:dyDescent="0.35"/>
  <cols>
    <col min="1" max="1" width="7.81640625" style="3" customWidth="1"/>
    <col min="4" max="4" width="10.81640625" bestFit="1" customWidth="1"/>
    <col min="5" max="5" width="10.1796875" customWidth="1"/>
    <col min="6" max="6" width="11.26953125" customWidth="1"/>
    <col min="7" max="7" width="8.81640625" style="14" customWidth="1"/>
    <col min="8" max="9" width="9.453125" customWidth="1"/>
    <col min="10" max="10" width="10.08984375" customWidth="1"/>
    <col min="11" max="11" width="11.1796875" customWidth="1"/>
    <col min="12" max="12" width="11.6328125" customWidth="1"/>
    <col min="13" max="13" width="27.36328125" customWidth="1"/>
  </cols>
  <sheetData>
    <row r="1" spans="1:15" x14ac:dyDescent="0.35">
      <c r="A1" s="59" t="s">
        <v>38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  <c r="M1" s="59"/>
    </row>
    <row r="2" spans="1:15" x14ac:dyDescent="0.35">
      <c r="A2" s="59" t="s">
        <v>60</v>
      </c>
      <c r="B2" s="59"/>
      <c r="C2" s="59"/>
      <c r="D2" s="59"/>
      <c r="E2" s="59"/>
      <c r="F2" s="59"/>
      <c r="G2" s="59"/>
      <c r="H2" s="59"/>
      <c r="I2" s="59"/>
      <c r="J2" s="59"/>
      <c r="K2" s="59"/>
      <c r="L2" s="59"/>
      <c r="M2" s="59"/>
    </row>
    <row r="3" spans="1:15" x14ac:dyDescent="0.35">
      <c r="A3" s="59" t="s">
        <v>61</v>
      </c>
      <c r="B3" s="59"/>
      <c r="C3" s="59"/>
      <c r="D3" s="59"/>
      <c r="E3" s="59"/>
      <c r="F3" s="59"/>
      <c r="G3" s="59"/>
      <c r="H3" s="59"/>
      <c r="I3" s="59"/>
      <c r="J3" s="59"/>
      <c r="K3" s="59"/>
      <c r="L3" s="59"/>
      <c r="M3" s="59"/>
    </row>
    <row r="4" spans="1:15" x14ac:dyDescent="0.35">
      <c r="A4" s="59" t="s">
        <v>39</v>
      </c>
      <c r="B4" s="59"/>
      <c r="C4" s="59"/>
      <c r="D4" s="59"/>
      <c r="E4" s="59"/>
      <c r="F4" s="59"/>
      <c r="G4" s="59"/>
      <c r="H4" s="59"/>
      <c r="I4" s="59"/>
      <c r="J4" s="59"/>
      <c r="K4" s="59"/>
      <c r="L4" s="59"/>
      <c r="M4" s="59"/>
      <c r="N4" s="1"/>
      <c r="O4" s="1"/>
    </row>
    <row r="5" spans="1:15" x14ac:dyDescent="0.35">
      <c r="A5" s="59" t="s">
        <v>49</v>
      </c>
      <c r="B5" s="59"/>
      <c r="C5" s="59"/>
      <c r="D5" s="59"/>
      <c r="E5" s="59"/>
      <c r="F5" s="59"/>
      <c r="G5" s="59"/>
      <c r="H5" s="59"/>
      <c r="I5" s="59"/>
      <c r="J5" s="59"/>
      <c r="K5" s="59"/>
      <c r="L5" s="59"/>
      <c r="M5" s="59"/>
      <c r="N5" s="1"/>
      <c r="O5" s="1"/>
    </row>
    <row r="7" spans="1:15" ht="29.5" customHeight="1" x14ac:dyDescent="0.35">
      <c r="A7" s="57" t="s">
        <v>0</v>
      </c>
      <c r="B7" s="50" t="s">
        <v>1</v>
      </c>
      <c r="C7" s="50" t="s">
        <v>2</v>
      </c>
      <c r="D7" s="50" t="s">
        <v>3</v>
      </c>
      <c r="E7" s="50" t="s">
        <v>4</v>
      </c>
      <c r="F7" s="50" t="s">
        <v>5</v>
      </c>
      <c r="G7" s="50"/>
      <c r="H7" s="50" t="s">
        <v>11</v>
      </c>
      <c r="I7" s="50" t="s">
        <v>24</v>
      </c>
      <c r="J7" s="50" t="s">
        <v>6</v>
      </c>
      <c r="K7" s="42" t="s">
        <v>7</v>
      </c>
      <c r="L7" s="42" t="s">
        <v>36</v>
      </c>
      <c r="M7" s="42" t="s">
        <v>8</v>
      </c>
      <c r="N7" s="2"/>
      <c r="O7" s="2"/>
    </row>
    <row r="8" spans="1:15" ht="29" x14ac:dyDescent="0.35">
      <c r="A8" s="57"/>
      <c r="B8" s="50"/>
      <c r="C8" s="50"/>
      <c r="D8" s="50"/>
      <c r="E8" s="50"/>
      <c r="F8" s="8" t="s">
        <v>14</v>
      </c>
      <c r="G8" s="13" t="s">
        <v>15</v>
      </c>
      <c r="H8" s="50"/>
      <c r="I8" s="50"/>
      <c r="J8" s="50"/>
      <c r="K8" s="42"/>
      <c r="L8" s="42"/>
      <c r="M8" s="42"/>
      <c r="N8" s="2"/>
      <c r="O8" s="2"/>
    </row>
    <row r="9" spans="1:15" x14ac:dyDescent="0.35">
      <c r="A9" s="28">
        <v>1</v>
      </c>
      <c r="B9" s="26">
        <v>2</v>
      </c>
      <c r="C9" s="26">
        <v>3</v>
      </c>
      <c r="D9" s="26">
        <v>4</v>
      </c>
      <c r="E9" s="26">
        <v>5</v>
      </c>
      <c r="F9" s="15">
        <v>6</v>
      </c>
      <c r="G9" s="13">
        <v>7</v>
      </c>
      <c r="H9" s="26">
        <v>8</v>
      </c>
      <c r="I9" s="26">
        <v>9</v>
      </c>
      <c r="J9" s="26">
        <v>10</v>
      </c>
      <c r="K9" s="24">
        <v>11</v>
      </c>
      <c r="L9" s="24">
        <v>12</v>
      </c>
      <c r="M9" s="24">
        <v>13</v>
      </c>
      <c r="N9" s="2"/>
      <c r="O9" s="2"/>
    </row>
    <row r="10" spans="1:15" x14ac:dyDescent="0.35">
      <c r="A10" s="49">
        <v>1.2</v>
      </c>
      <c r="B10" s="41">
        <v>3.4</v>
      </c>
      <c r="C10" s="41" t="s">
        <v>9</v>
      </c>
      <c r="D10" s="41" t="s">
        <v>12</v>
      </c>
      <c r="E10" s="41" t="s">
        <v>10</v>
      </c>
      <c r="F10" s="8" t="s">
        <v>16</v>
      </c>
      <c r="G10" s="13">
        <v>10</v>
      </c>
      <c r="H10" s="50">
        <f>SUM(G10:G16)</f>
        <v>18</v>
      </c>
      <c r="I10" s="50">
        <f>0.7*H10</f>
        <v>12.6</v>
      </c>
      <c r="J10" s="26">
        <v>45</v>
      </c>
      <c r="K10" s="51">
        <f>(J10*G10)+(J11*G11)+(J12*G12)+(J13*G13)+(J14*G14)+(J15*G15)+(J16*G16)</f>
        <v>1080.8</v>
      </c>
      <c r="L10" s="43">
        <f>K10/100</f>
        <v>10.808</v>
      </c>
      <c r="M10" s="52"/>
    </row>
    <row r="11" spans="1:15" x14ac:dyDescent="0.35">
      <c r="A11" s="49"/>
      <c r="B11" s="41"/>
      <c r="C11" s="41"/>
      <c r="D11" s="41"/>
      <c r="E11" s="41"/>
      <c r="F11" s="27" t="s">
        <v>54</v>
      </c>
      <c r="G11" s="26">
        <v>0</v>
      </c>
      <c r="H11" s="50"/>
      <c r="I11" s="50"/>
      <c r="J11" s="23">
        <v>0</v>
      </c>
      <c r="K11" s="51"/>
      <c r="L11" s="43"/>
      <c r="M11" s="52"/>
    </row>
    <row r="12" spans="1:15" x14ac:dyDescent="0.35">
      <c r="A12" s="49"/>
      <c r="B12" s="41"/>
      <c r="C12" s="41"/>
      <c r="D12" s="41"/>
      <c r="E12" s="41"/>
      <c r="F12" s="6" t="s">
        <v>53</v>
      </c>
      <c r="G12" s="23">
        <v>2</v>
      </c>
      <c r="H12" s="50"/>
      <c r="I12" s="50"/>
      <c r="J12" s="23">
        <v>80</v>
      </c>
      <c r="K12" s="51"/>
      <c r="L12" s="43"/>
      <c r="M12" s="52"/>
    </row>
    <row r="13" spans="1:15" x14ac:dyDescent="0.35">
      <c r="A13" s="49"/>
      <c r="B13" s="41"/>
      <c r="C13" s="41"/>
      <c r="D13" s="41"/>
      <c r="E13" s="41"/>
      <c r="F13" s="6" t="s">
        <v>55</v>
      </c>
      <c r="G13" s="23">
        <v>0</v>
      </c>
      <c r="H13" s="50"/>
      <c r="I13" s="50"/>
      <c r="J13" s="23">
        <v>0</v>
      </c>
      <c r="K13" s="51"/>
      <c r="L13" s="43"/>
      <c r="M13" s="52"/>
    </row>
    <row r="14" spans="1:15" x14ac:dyDescent="0.35">
      <c r="A14" s="49"/>
      <c r="B14" s="41"/>
      <c r="C14" s="41"/>
      <c r="D14" s="41"/>
      <c r="E14" s="41"/>
      <c r="F14" s="6" t="s">
        <v>13</v>
      </c>
      <c r="G14" s="23">
        <v>4</v>
      </c>
      <c r="H14" s="50"/>
      <c r="I14" s="50"/>
      <c r="J14" s="23">
        <v>67.7</v>
      </c>
      <c r="K14" s="51"/>
      <c r="L14" s="43"/>
      <c r="M14" s="52"/>
    </row>
    <row r="15" spans="1:15" x14ac:dyDescent="0.35">
      <c r="A15" s="49"/>
      <c r="B15" s="41"/>
      <c r="C15" s="41"/>
      <c r="D15" s="41"/>
      <c r="E15" s="41"/>
      <c r="F15" s="6" t="s">
        <v>56</v>
      </c>
      <c r="G15" s="23">
        <v>1</v>
      </c>
      <c r="H15" s="50"/>
      <c r="I15" s="50"/>
      <c r="J15" s="23">
        <v>100</v>
      </c>
      <c r="K15" s="51"/>
      <c r="L15" s="43"/>
      <c r="M15" s="52"/>
    </row>
    <row r="16" spans="1:15" x14ac:dyDescent="0.35">
      <c r="A16" s="49"/>
      <c r="B16" s="41"/>
      <c r="C16" s="41"/>
      <c r="D16" s="41"/>
      <c r="E16" s="41"/>
      <c r="F16" s="6" t="s">
        <v>57</v>
      </c>
      <c r="G16" s="23">
        <v>1</v>
      </c>
      <c r="H16" s="50"/>
      <c r="I16" s="50"/>
      <c r="J16" s="23">
        <v>100</v>
      </c>
      <c r="K16" s="51"/>
      <c r="L16" s="43"/>
      <c r="M16" s="52"/>
    </row>
    <row r="17" spans="1:13" x14ac:dyDescent="0.35">
      <c r="A17" s="49">
        <v>3</v>
      </c>
      <c r="B17" s="41">
        <v>3.4</v>
      </c>
      <c r="C17" s="41" t="s">
        <v>19</v>
      </c>
      <c r="D17" s="41" t="s">
        <v>20</v>
      </c>
      <c r="E17" s="41" t="s">
        <v>10</v>
      </c>
      <c r="F17" s="8" t="s">
        <v>16</v>
      </c>
      <c r="G17" s="13">
        <v>10</v>
      </c>
      <c r="H17" s="50">
        <f>SUM(G17:G23)</f>
        <v>18</v>
      </c>
      <c r="I17" s="50">
        <f>0.7*H17</f>
        <v>12.6</v>
      </c>
      <c r="J17" s="26">
        <v>45</v>
      </c>
      <c r="K17" s="51">
        <f>(J17*G17)+(J18*G18)+(J19*G19)+(J20*G20)+(J21*G21)+(J22*G22)+(J23*G23)</f>
        <v>1080.8</v>
      </c>
      <c r="L17" s="55">
        <f>K17/100</f>
        <v>10.808</v>
      </c>
      <c r="M17" s="56"/>
    </row>
    <row r="18" spans="1:13" x14ac:dyDescent="0.35">
      <c r="A18" s="49"/>
      <c r="B18" s="41"/>
      <c r="C18" s="41"/>
      <c r="D18" s="41"/>
      <c r="E18" s="41"/>
      <c r="F18" s="27" t="s">
        <v>54</v>
      </c>
      <c r="G18" s="26">
        <v>0</v>
      </c>
      <c r="H18" s="50"/>
      <c r="I18" s="50"/>
      <c r="J18" s="22">
        <v>0</v>
      </c>
      <c r="K18" s="51"/>
      <c r="L18" s="55"/>
      <c r="M18" s="56"/>
    </row>
    <row r="19" spans="1:13" x14ac:dyDescent="0.35">
      <c r="A19" s="49"/>
      <c r="B19" s="41"/>
      <c r="C19" s="41"/>
      <c r="D19" s="41"/>
      <c r="E19" s="41"/>
      <c r="F19" s="6" t="s">
        <v>53</v>
      </c>
      <c r="G19" s="23">
        <v>2</v>
      </c>
      <c r="H19" s="50"/>
      <c r="I19" s="50"/>
      <c r="J19" s="22">
        <v>80</v>
      </c>
      <c r="K19" s="51"/>
      <c r="L19" s="55"/>
      <c r="M19" s="56"/>
    </row>
    <row r="20" spans="1:13" x14ac:dyDescent="0.35">
      <c r="A20" s="49"/>
      <c r="B20" s="41"/>
      <c r="C20" s="41"/>
      <c r="D20" s="41"/>
      <c r="E20" s="41"/>
      <c r="F20" s="6" t="s">
        <v>55</v>
      </c>
      <c r="G20" s="23">
        <v>0</v>
      </c>
      <c r="H20" s="50"/>
      <c r="I20" s="50"/>
      <c r="J20" s="22">
        <v>0</v>
      </c>
      <c r="K20" s="51"/>
      <c r="L20" s="55"/>
      <c r="M20" s="56"/>
    </row>
    <row r="21" spans="1:13" x14ac:dyDescent="0.35">
      <c r="A21" s="49"/>
      <c r="B21" s="41"/>
      <c r="C21" s="41"/>
      <c r="D21" s="41"/>
      <c r="E21" s="41"/>
      <c r="F21" s="6" t="s">
        <v>13</v>
      </c>
      <c r="G21" s="23">
        <v>4</v>
      </c>
      <c r="H21" s="50"/>
      <c r="I21" s="50"/>
      <c r="J21" s="23">
        <v>67.7</v>
      </c>
      <c r="K21" s="51"/>
      <c r="L21" s="55"/>
      <c r="M21" s="56"/>
    </row>
    <row r="22" spans="1:13" x14ac:dyDescent="0.35">
      <c r="A22" s="49"/>
      <c r="B22" s="41"/>
      <c r="C22" s="41"/>
      <c r="D22" s="41"/>
      <c r="E22" s="41"/>
      <c r="F22" s="6" t="s">
        <v>56</v>
      </c>
      <c r="G22" s="23">
        <v>1</v>
      </c>
      <c r="H22" s="50"/>
      <c r="I22" s="50"/>
      <c r="J22" s="23">
        <v>100</v>
      </c>
      <c r="K22" s="51"/>
      <c r="L22" s="55"/>
      <c r="M22" s="56"/>
    </row>
    <row r="23" spans="1:13" x14ac:dyDescent="0.35">
      <c r="A23" s="49"/>
      <c r="B23" s="41"/>
      <c r="C23" s="41"/>
      <c r="D23" s="41"/>
      <c r="E23" s="41"/>
      <c r="F23" s="6" t="s">
        <v>57</v>
      </c>
      <c r="G23" s="23">
        <v>1</v>
      </c>
      <c r="H23" s="50"/>
      <c r="I23" s="50"/>
      <c r="J23" s="23">
        <v>100</v>
      </c>
      <c r="K23" s="51"/>
      <c r="L23" s="55"/>
      <c r="M23" s="56"/>
    </row>
    <row r="24" spans="1:13" ht="14.5" customHeight="1" x14ac:dyDescent="0.35">
      <c r="A24" s="58" t="s">
        <v>52</v>
      </c>
      <c r="B24" s="41">
        <v>3.4</v>
      </c>
      <c r="C24" s="41" t="s">
        <v>23</v>
      </c>
      <c r="D24" s="41" t="s">
        <v>22</v>
      </c>
      <c r="E24" s="41" t="s">
        <v>10</v>
      </c>
      <c r="F24" s="8" t="s">
        <v>16</v>
      </c>
      <c r="G24" s="13">
        <v>10</v>
      </c>
      <c r="H24" s="41">
        <f>SUM(G24:G30)</f>
        <v>18</v>
      </c>
      <c r="I24" s="50">
        <f>0.7*H24</f>
        <v>12.6</v>
      </c>
      <c r="J24" s="26">
        <v>45</v>
      </c>
      <c r="K24" s="51">
        <f>(J24*G24)+(J25*G25)+(J26*G26)+(J27*G27)+(J28*G28)+(J29*G29)+(J30*G30)</f>
        <v>1080.8</v>
      </c>
      <c r="L24" s="60">
        <f>K24/100</f>
        <v>10.808</v>
      </c>
      <c r="M24" s="52"/>
    </row>
    <row r="25" spans="1:13" x14ac:dyDescent="0.35">
      <c r="A25" s="49"/>
      <c r="B25" s="41"/>
      <c r="C25" s="41"/>
      <c r="D25" s="41"/>
      <c r="E25" s="41"/>
      <c r="F25" s="27" t="s">
        <v>54</v>
      </c>
      <c r="G25" s="26">
        <v>0</v>
      </c>
      <c r="H25" s="41"/>
      <c r="I25" s="50"/>
      <c r="J25" s="23">
        <v>0</v>
      </c>
      <c r="K25" s="51"/>
      <c r="L25" s="60"/>
      <c r="M25" s="52"/>
    </row>
    <row r="26" spans="1:13" x14ac:dyDescent="0.35">
      <c r="A26" s="49"/>
      <c r="B26" s="41"/>
      <c r="C26" s="41"/>
      <c r="D26" s="41"/>
      <c r="E26" s="41"/>
      <c r="F26" s="6" t="s">
        <v>53</v>
      </c>
      <c r="G26" s="23">
        <v>2</v>
      </c>
      <c r="H26" s="41"/>
      <c r="I26" s="50"/>
      <c r="J26" s="23">
        <v>80</v>
      </c>
      <c r="K26" s="51"/>
      <c r="L26" s="60"/>
      <c r="M26" s="52"/>
    </row>
    <row r="27" spans="1:13" x14ac:dyDescent="0.35">
      <c r="A27" s="49"/>
      <c r="B27" s="41"/>
      <c r="C27" s="41"/>
      <c r="D27" s="41"/>
      <c r="E27" s="41"/>
      <c r="F27" s="6" t="s">
        <v>55</v>
      </c>
      <c r="G27" s="23">
        <v>0</v>
      </c>
      <c r="H27" s="41"/>
      <c r="I27" s="50"/>
      <c r="J27" s="23">
        <v>0</v>
      </c>
      <c r="K27" s="51"/>
      <c r="L27" s="60"/>
      <c r="M27" s="52"/>
    </row>
    <row r="28" spans="1:13" x14ac:dyDescent="0.35">
      <c r="A28" s="49"/>
      <c r="B28" s="41"/>
      <c r="C28" s="41"/>
      <c r="D28" s="41"/>
      <c r="E28" s="41"/>
      <c r="F28" s="6" t="s">
        <v>13</v>
      </c>
      <c r="G28" s="23">
        <v>4</v>
      </c>
      <c r="H28" s="41"/>
      <c r="I28" s="50"/>
      <c r="J28" s="23">
        <v>67.7</v>
      </c>
      <c r="K28" s="51"/>
      <c r="L28" s="60"/>
      <c r="M28" s="52"/>
    </row>
    <row r="29" spans="1:13" x14ac:dyDescent="0.35">
      <c r="A29" s="49"/>
      <c r="B29" s="41"/>
      <c r="C29" s="41"/>
      <c r="D29" s="41"/>
      <c r="E29" s="41"/>
      <c r="F29" s="6" t="s">
        <v>56</v>
      </c>
      <c r="G29" s="23">
        <v>1</v>
      </c>
      <c r="H29" s="41"/>
      <c r="I29" s="50"/>
      <c r="J29" s="23">
        <v>100</v>
      </c>
      <c r="K29" s="51"/>
      <c r="L29" s="60"/>
      <c r="M29" s="52"/>
    </row>
    <row r="30" spans="1:13" x14ac:dyDescent="0.35">
      <c r="A30" s="49"/>
      <c r="B30" s="41"/>
      <c r="C30" s="41"/>
      <c r="D30" s="41"/>
      <c r="E30" s="41"/>
      <c r="F30" s="6" t="s">
        <v>57</v>
      </c>
      <c r="G30" s="23">
        <v>1</v>
      </c>
      <c r="H30" s="41"/>
      <c r="I30" s="50"/>
      <c r="J30" s="23">
        <v>100</v>
      </c>
      <c r="K30" s="51"/>
      <c r="L30" s="60"/>
      <c r="M30" s="52"/>
    </row>
    <row r="31" spans="1:13" x14ac:dyDescent="0.35">
      <c r="A31" s="7">
        <v>8</v>
      </c>
      <c r="B31" s="45" t="s">
        <v>16</v>
      </c>
      <c r="C31" s="46"/>
      <c r="D31" s="46"/>
      <c r="E31" s="46"/>
      <c r="F31" s="46"/>
      <c r="G31" s="46"/>
      <c r="H31" s="46"/>
      <c r="I31" s="46"/>
      <c r="J31" s="46"/>
      <c r="K31" s="46"/>
      <c r="L31" s="46"/>
      <c r="M31" s="47"/>
    </row>
    <row r="32" spans="1:13" x14ac:dyDescent="0.35">
      <c r="A32" s="48" t="s">
        <v>40</v>
      </c>
      <c r="B32" s="41" t="s">
        <v>47</v>
      </c>
      <c r="C32" s="41" t="s">
        <v>25</v>
      </c>
      <c r="D32" s="41" t="s">
        <v>26</v>
      </c>
      <c r="E32" s="41" t="s">
        <v>10</v>
      </c>
      <c r="F32" s="8" t="s">
        <v>17</v>
      </c>
      <c r="G32" s="13">
        <v>15</v>
      </c>
      <c r="H32" s="50">
        <f>SUM(G32:G38)</f>
        <v>23</v>
      </c>
      <c r="I32" s="50">
        <f>0.7*H32</f>
        <v>16.099999999999998</v>
      </c>
      <c r="J32" s="26">
        <v>55</v>
      </c>
      <c r="K32" s="51">
        <f>(J32*G32)+(J33*G33)+(J34*G34)+(J35*G35)+(J36*G36)+(J37*G37)+(J38*G38)</f>
        <v>1405.8</v>
      </c>
      <c r="L32" s="43">
        <f>K32/100</f>
        <v>14.058</v>
      </c>
      <c r="M32" s="52"/>
    </row>
    <row r="33" spans="1:13" x14ac:dyDescent="0.35">
      <c r="A33" s="49"/>
      <c r="B33" s="41"/>
      <c r="C33" s="41"/>
      <c r="D33" s="41"/>
      <c r="E33" s="41"/>
      <c r="F33" s="27" t="s">
        <v>54</v>
      </c>
      <c r="G33" s="26">
        <v>0</v>
      </c>
      <c r="H33" s="50"/>
      <c r="I33" s="50"/>
      <c r="J33" s="23">
        <v>0</v>
      </c>
      <c r="K33" s="51"/>
      <c r="L33" s="43"/>
      <c r="M33" s="52"/>
    </row>
    <row r="34" spans="1:13" x14ac:dyDescent="0.35">
      <c r="A34" s="49"/>
      <c r="B34" s="41"/>
      <c r="C34" s="41"/>
      <c r="D34" s="41"/>
      <c r="E34" s="41"/>
      <c r="F34" s="6" t="s">
        <v>53</v>
      </c>
      <c r="G34" s="23">
        <v>2</v>
      </c>
      <c r="H34" s="50"/>
      <c r="I34" s="50"/>
      <c r="J34" s="23">
        <v>80</v>
      </c>
      <c r="K34" s="51"/>
      <c r="L34" s="43"/>
      <c r="M34" s="52"/>
    </row>
    <row r="35" spans="1:13" x14ac:dyDescent="0.35">
      <c r="A35" s="49"/>
      <c r="B35" s="41"/>
      <c r="C35" s="41"/>
      <c r="D35" s="41"/>
      <c r="E35" s="41"/>
      <c r="F35" s="6" t="s">
        <v>55</v>
      </c>
      <c r="G35" s="23">
        <v>0</v>
      </c>
      <c r="H35" s="50"/>
      <c r="I35" s="50"/>
      <c r="J35" s="23">
        <v>0</v>
      </c>
      <c r="K35" s="51"/>
      <c r="L35" s="43"/>
      <c r="M35" s="52"/>
    </row>
    <row r="36" spans="1:13" x14ac:dyDescent="0.35">
      <c r="A36" s="49"/>
      <c r="B36" s="41"/>
      <c r="C36" s="41"/>
      <c r="D36" s="41"/>
      <c r="E36" s="41"/>
      <c r="F36" s="6" t="s">
        <v>13</v>
      </c>
      <c r="G36" s="23">
        <v>4</v>
      </c>
      <c r="H36" s="50"/>
      <c r="I36" s="50"/>
      <c r="J36" s="23">
        <v>67.7</v>
      </c>
      <c r="K36" s="51"/>
      <c r="L36" s="43"/>
      <c r="M36" s="52"/>
    </row>
    <row r="37" spans="1:13" x14ac:dyDescent="0.35">
      <c r="A37" s="49"/>
      <c r="B37" s="41"/>
      <c r="C37" s="41"/>
      <c r="D37" s="41"/>
      <c r="E37" s="41"/>
      <c r="F37" s="6" t="s">
        <v>56</v>
      </c>
      <c r="G37" s="23">
        <v>1</v>
      </c>
      <c r="H37" s="50"/>
      <c r="I37" s="50"/>
      <c r="J37" s="23">
        <v>75</v>
      </c>
      <c r="K37" s="51"/>
      <c r="L37" s="43"/>
      <c r="M37" s="52"/>
    </row>
    <row r="38" spans="1:13" x14ac:dyDescent="0.35">
      <c r="A38" s="49"/>
      <c r="B38" s="41"/>
      <c r="C38" s="41"/>
      <c r="D38" s="41"/>
      <c r="E38" s="41"/>
      <c r="F38" s="6" t="s">
        <v>57</v>
      </c>
      <c r="G38" s="23">
        <v>1</v>
      </c>
      <c r="H38" s="50"/>
      <c r="I38" s="50"/>
      <c r="J38" s="23">
        <v>75</v>
      </c>
      <c r="K38" s="51"/>
      <c r="L38" s="43"/>
      <c r="M38" s="52"/>
    </row>
    <row r="39" spans="1:13" x14ac:dyDescent="0.35">
      <c r="A39" s="53" t="s">
        <v>41</v>
      </c>
      <c r="B39" s="41" t="s">
        <v>47</v>
      </c>
      <c r="C39" s="41" t="s">
        <v>25</v>
      </c>
      <c r="D39" s="41" t="s">
        <v>48</v>
      </c>
      <c r="E39" s="41" t="s">
        <v>21</v>
      </c>
      <c r="F39" s="8" t="s">
        <v>17</v>
      </c>
      <c r="G39" s="13">
        <v>15</v>
      </c>
      <c r="H39" s="41">
        <f>SUM(G39:G45)</f>
        <v>23</v>
      </c>
      <c r="I39" s="41">
        <f>0.7*H39</f>
        <v>16.099999999999998</v>
      </c>
      <c r="J39" s="26">
        <v>55</v>
      </c>
      <c r="K39" s="42">
        <f>(J39*G39)+(J40*G40)+(J41*G41)+(J42*G42)+(J43*G43)+(J44*G44)+(J45*G45)</f>
        <v>1195.8</v>
      </c>
      <c r="L39" s="43">
        <f>K39/100</f>
        <v>11.958</v>
      </c>
      <c r="M39" s="44"/>
    </row>
    <row r="40" spans="1:13" x14ac:dyDescent="0.35">
      <c r="A40" s="54"/>
      <c r="B40" s="41"/>
      <c r="C40" s="41"/>
      <c r="D40" s="41"/>
      <c r="E40" s="41"/>
      <c r="F40" s="27" t="s">
        <v>54</v>
      </c>
      <c r="G40" s="26">
        <v>0</v>
      </c>
      <c r="H40" s="41"/>
      <c r="I40" s="41"/>
      <c r="J40" s="26">
        <v>0</v>
      </c>
      <c r="K40" s="42"/>
      <c r="L40" s="43"/>
      <c r="M40" s="44"/>
    </row>
    <row r="41" spans="1:13" x14ac:dyDescent="0.35">
      <c r="A41" s="49"/>
      <c r="B41" s="41"/>
      <c r="C41" s="41"/>
      <c r="D41" s="41"/>
      <c r="E41" s="41"/>
      <c r="F41" s="6" t="s">
        <v>53</v>
      </c>
      <c r="G41" s="23">
        <v>2</v>
      </c>
      <c r="H41" s="41"/>
      <c r="I41" s="41"/>
      <c r="J41" s="23">
        <v>0</v>
      </c>
      <c r="K41" s="42"/>
      <c r="L41" s="43"/>
      <c r="M41" s="44"/>
    </row>
    <row r="42" spans="1:13" x14ac:dyDescent="0.35">
      <c r="A42" s="49"/>
      <c r="B42" s="41"/>
      <c r="C42" s="41"/>
      <c r="D42" s="41"/>
      <c r="E42" s="41"/>
      <c r="F42" s="6" t="s">
        <v>55</v>
      </c>
      <c r="G42" s="23">
        <v>0</v>
      </c>
      <c r="H42" s="41"/>
      <c r="I42" s="41"/>
      <c r="J42" s="23">
        <v>0</v>
      </c>
      <c r="K42" s="42"/>
      <c r="L42" s="43"/>
      <c r="M42" s="44"/>
    </row>
    <row r="43" spans="1:13" x14ac:dyDescent="0.35">
      <c r="A43" s="49"/>
      <c r="B43" s="41"/>
      <c r="C43" s="41"/>
      <c r="D43" s="41"/>
      <c r="E43" s="41"/>
      <c r="F43" s="6" t="s">
        <v>13</v>
      </c>
      <c r="G43" s="23">
        <v>4</v>
      </c>
      <c r="H43" s="41"/>
      <c r="I43" s="41"/>
      <c r="J43" s="23">
        <v>67.7</v>
      </c>
      <c r="K43" s="42"/>
      <c r="L43" s="43"/>
      <c r="M43" s="44"/>
    </row>
    <row r="44" spans="1:13" x14ac:dyDescent="0.35">
      <c r="A44" s="49"/>
      <c r="B44" s="41"/>
      <c r="C44" s="41"/>
      <c r="D44" s="41"/>
      <c r="E44" s="41"/>
      <c r="F44" s="6" t="s">
        <v>56</v>
      </c>
      <c r="G44" s="23">
        <v>1</v>
      </c>
      <c r="H44" s="41"/>
      <c r="I44" s="41"/>
      <c r="J44" s="23">
        <v>50</v>
      </c>
      <c r="K44" s="42"/>
      <c r="L44" s="43"/>
      <c r="M44" s="44"/>
    </row>
    <row r="45" spans="1:13" x14ac:dyDescent="0.35">
      <c r="A45" s="49"/>
      <c r="B45" s="41"/>
      <c r="C45" s="41"/>
      <c r="D45" s="41"/>
      <c r="E45" s="41"/>
      <c r="F45" s="6" t="s">
        <v>57</v>
      </c>
      <c r="G45" s="23">
        <v>1</v>
      </c>
      <c r="H45" s="41"/>
      <c r="I45" s="41"/>
      <c r="J45" s="23">
        <v>50</v>
      </c>
      <c r="K45" s="42"/>
      <c r="L45" s="43"/>
      <c r="M45" s="44"/>
    </row>
    <row r="46" spans="1:13" x14ac:dyDescent="0.35">
      <c r="A46" s="7">
        <v>16</v>
      </c>
      <c r="B46" s="45" t="s">
        <v>17</v>
      </c>
      <c r="C46" s="46"/>
      <c r="D46" s="46"/>
      <c r="E46" s="46"/>
      <c r="F46" s="46"/>
      <c r="G46" s="46"/>
      <c r="H46" s="46"/>
      <c r="I46" s="46"/>
      <c r="J46" s="46"/>
      <c r="K46" s="46"/>
      <c r="L46" s="46"/>
      <c r="M46" s="47"/>
    </row>
    <row r="47" spans="1:13" ht="76.5" customHeight="1" x14ac:dyDescent="0.35">
      <c r="A47" s="35" t="s">
        <v>18</v>
      </c>
      <c r="B47" s="36"/>
      <c r="C47" s="36"/>
      <c r="D47" s="36"/>
      <c r="E47" s="36"/>
      <c r="F47" s="36"/>
      <c r="G47" s="37"/>
      <c r="H47" s="16">
        <f>SUM(H10:H45)</f>
        <v>100</v>
      </c>
      <c r="I47" s="16">
        <f>SUM(I10:I45)</f>
        <v>69.999999999999986</v>
      </c>
      <c r="J47" s="16">
        <f>SUM(J10:J45)</f>
        <v>1753.5000000000002</v>
      </c>
      <c r="K47" s="17">
        <f>SUM(K10:K45)</f>
        <v>5844</v>
      </c>
      <c r="L47" s="25">
        <f>SUM(L10:L45)</f>
        <v>58.44</v>
      </c>
      <c r="M47" s="8"/>
    </row>
    <row r="48" spans="1:13" x14ac:dyDescent="0.35">
      <c r="A48" s="38" t="s">
        <v>37</v>
      </c>
      <c r="B48" s="39"/>
      <c r="C48" s="39"/>
      <c r="D48" s="39"/>
      <c r="E48" s="39"/>
      <c r="F48" s="39"/>
      <c r="G48" s="39"/>
      <c r="H48" s="39"/>
      <c r="I48" s="39"/>
      <c r="J48" s="39"/>
      <c r="K48" s="40"/>
      <c r="L48" s="19" t="s">
        <v>33</v>
      </c>
      <c r="M48" s="19"/>
    </row>
    <row r="50" spans="10:12" x14ac:dyDescent="0.35">
      <c r="J50" t="s">
        <v>27</v>
      </c>
    </row>
    <row r="51" spans="10:12" x14ac:dyDescent="0.35">
      <c r="J51" s="13" t="s">
        <v>28</v>
      </c>
      <c r="K51" s="13" t="s">
        <v>29</v>
      </c>
      <c r="L51" s="13" t="s">
        <v>30</v>
      </c>
    </row>
    <row r="52" spans="10:12" x14ac:dyDescent="0.35">
      <c r="J52" s="4" t="s">
        <v>42</v>
      </c>
      <c r="K52" s="13" t="s">
        <v>31</v>
      </c>
      <c r="L52" s="13">
        <v>4</v>
      </c>
    </row>
    <row r="53" spans="10:12" x14ac:dyDescent="0.35">
      <c r="J53" s="4" t="s">
        <v>43</v>
      </c>
      <c r="K53" s="13" t="s">
        <v>32</v>
      </c>
      <c r="L53" s="13">
        <v>3</v>
      </c>
    </row>
    <row r="54" spans="10:12" x14ac:dyDescent="0.35">
      <c r="J54" s="4" t="s">
        <v>44</v>
      </c>
      <c r="K54" s="13" t="s">
        <v>33</v>
      </c>
      <c r="L54" s="13">
        <v>2</v>
      </c>
    </row>
    <row r="55" spans="10:12" x14ac:dyDescent="0.35">
      <c r="J55" s="4" t="s">
        <v>45</v>
      </c>
      <c r="K55" s="13" t="s">
        <v>34</v>
      </c>
      <c r="L55" s="13">
        <v>1</v>
      </c>
    </row>
    <row r="56" spans="10:12" x14ac:dyDescent="0.35">
      <c r="J56" s="4" t="s">
        <v>46</v>
      </c>
      <c r="K56" s="13" t="s">
        <v>35</v>
      </c>
      <c r="L56" s="13">
        <v>0</v>
      </c>
    </row>
  </sheetData>
  <mergeCells count="71">
    <mergeCell ref="A7:A8"/>
    <mergeCell ref="B7:B8"/>
    <mergeCell ref="C7:C8"/>
    <mergeCell ref="D7:D8"/>
    <mergeCell ref="E7:E8"/>
    <mergeCell ref="A1:M1"/>
    <mergeCell ref="A2:M2"/>
    <mergeCell ref="A3:M3"/>
    <mergeCell ref="A4:M4"/>
    <mergeCell ref="A5:M5"/>
    <mergeCell ref="M7:M8"/>
    <mergeCell ref="A10:A16"/>
    <mergeCell ref="B10:B16"/>
    <mergeCell ref="C10:C16"/>
    <mergeCell ref="D10:D16"/>
    <mergeCell ref="E10:E16"/>
    <mergeCell ref="H10:H16"/>
    <mergeCell ref="I10:I16"/>
    <mergeCell ref="K10:K16"/>
    <mergeCell ref="L10:L16"/>
    <mergeCell ref="F7:G7"/>
    <mergeCell ref="H7:H8"/>
    <mergeCell ref="I7:I8"/>
    <mergeCell ref="J7:J8"/>
    <mergeCell ref="K7:K8"/>
    <mergeCell ref="L7:L8"/>
    <mergeCell ref="M10:M16"/>
    <mergeCell ref="A17:A23"/>
    <mergeCell ref="B17:B23"/>
    <mergeCell ref="C17:C23"/>
    <mergeCell ref="D17:D23"/>
    <mergeCell ref="E17:E23"/>
    <mergeCell ref="H17:H23"/>
    <mergeCell ref="I17:I23"/>
    <mergeCell ref="K17:K23"/>
    <mergeCell ref="L17:L23"/>
    <mergeCell ref="M17:M23"/>
    <mergeCell ref="A24:A30"/>
    <mergeCell ref="B24:B30"/>
    <mergeCell ref="C24:C30"/>
    <mergeCell ref="D24:D30"/>
    <mergeCell ref="E24:E30"/>
    <mergeCell ref="H24:H30"/>
    <mergeCell ref="I24:I30"/>
    <mergeCell ref="K24:K30"/>
    <mergeCell ref="L24:L30"/>
    <mergeCell ref="M24:M30"/>
    <mergeCell ref="B31:M31"/>
    <mergeCell ref="A32:A38"/>
    <mergeCell ref="B32:B38"/>
    <mergeCell ref="C32:C38"/>
    <mergeCell ref="D32:D38"/>
    <mergeCell ref="E32:E38"/>
    <mergeCell ref="H32:H38"/>
    <mergeCell ref="I32:I38"/>
    <mergeCell ref="K32:K38"/>
    <mergeCell ref="L32:L38"/>
    <mergeCell ref="M32:M38"/>
    <mergeCell ref="A39:A45"/>
    <mergeCell ref="B39:B45"/>
    <mergeCell ref="C39:C45"/>
    <mergeCell ref="D39:D45"/>
    <mergeCell ref="E39:E45"/>
    <mergeCell ref="H39:H45"/>
    <mergeCell ref="I39:I45"/>
    <mergeCell ref="K39:K45"/>
    <mergeCell ref="L39:L45"/>
    <mergeCell ref="M39:M45"/>
    <mergeCell ref="B46:M46"/>
    <mergeCell ref="A47:G47"/>
    <mergeCell ref="A48:K48"/>
  </mergeCells>
  <pageMargins left="0.7" right="0.7" top="0.75" bottom="0.75" header="0.3" footer="0.3"/>
  <pageSetup paperSize="9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6"/>
  <sheetViews>
    <sheetView topLeftCell="A31" zoomScaleNormal="100" workbookViewId="0">
      <selection activeCell="F39" sqref="F39"/>
    </sheetView>
  </sheetViews>
  <sheetFormatPr defaultRowHeight="14.5" x14ac:dyDescent="0.35"/>
  <cols>
    <col min="1" max="1" width="7.81640625" style="3" customWidth="1"/>
    <col min="4" max="4" width="10.81640625" bestFit="1" customWidth="1"/>
    <col min="5" max="5" width="10.1796875" customWidth="1"/>
    <col min="6" max="6" width="11.26953125" customWidth="1"/>
    <col min="7" max="7" width="8.81640625" style="14" customWidth="1"/>
    <col min="8" max="9" width="9.453125" customWidth="1"/>
    <col min="10" max="10" width="10.08984375" customWidth="1"/>
    <col min="11" max="11" width="11.1796875" customWidth="1"/>
    <col min="12" max="12" width="11.6328125" customWidth="1"/>
    <col min="13" max="13" width="27.36328125" customWidth="1"/>
  </cols>
  <sheetData>
    <row r="1" spans="1:15" x14ac:dyDescent="0.35">
      <c r="A1" s="59" t="s">
        <v>38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  <c r="M1" s="59"/>
    </row>
    <row r="2" spans="1:15" x14ac:dyDescent="0.35">
      <c r="A2" s="59" t="s">
        <v>62</v>
      </c>
      <c r="B2" s="59"/>
      <c r="C2" s="59"/>
      <c r="D2" s="59"/>
      <c r="E2" s="59"/>
      <c r="F2" s="59"/>
      <c r="G2" s="59"/>
      <c r="H2" s="59"/>
      <c r="I2" s="59"/>
      <c r="J2" s="59"/>
      <c r="K2" s="59"/>
      <c r="L2" s="59"/>
      <c r="M2" s="59"/>
    </row>
    <row r="3" spans="1:15" x14ac:dyDescent="0.35">
      <c r="A3" s="59" t="s">
        <v>63</v>
      </c>
      <c r="B3" s="59"/>
      <c r="C3" s="59"/>
      <c r="D3" s="59"/>
      <c r="E3" s="59"/>
      <c r="F3" s="59"/>
      <c r="G3" s="59"/>
      <c r="H3" s="59"/>
      <c r="I3" s="59"/>
      <c r="J3" s="59"/>
      <c r="K3" s="59"/>
      <c r="L3" s="59"/>
      <c r="M3" s="59"/>
    </row>
    <row r="4" spans="1:15" x14ac:dyDescent="0.35">
      <c r="A4" s="59" t="s">
        <v>39</v>
      </c>
      <c r="B4" s="59"/>
      <c r="C4" s="59"/>
      <c r="D4" s="59"/>
      <c r="E4" s="59"/>
      <c r="F4" s="59"/>
      <c r="G4" s="59"/>
      <c r="H4" s="59"/>
      <c r="I4" s="59"/>
      <c r="J4" s="59"/>
      <c r="K4" s="59"/>
      <c r="L4" s="59"/>
      <c r="M4" s="59"/>
      <c r="N4" s="1"/>
      <c r="O4" s="1"/>
    </row>
    <row r="5" spans="1:15" x14ac:dyDescent="0.35">
      <c r="A5" s="59" t="s">
        <v>49</v>
      </c>
      <c r="B5" s="59"/>
      <c r="C5" s="59"/>
      <c r="D5" s="59"/>
      <c r="E5" s="59"/>
      <c r="F5" s="59"/>
      <c r="G5" s="59"/>
      <c r="H5" s="59"/>
      <c r="I5" s="59"/>
      <c r="J5" s="59"/>
      <c r="K5" s="59"/>
      <c r="L5" s="59"/>
      <c r="M5" s="59"/>
      <c r="N5" s="1"/>
      <c r="O5" s="1"/>
    </row>
    <row r="7" spans="1:15" ht="29.5" customHeight="1" x14ac:dyDescent="0.35">
      <c r="A7" s="57" t="s">
        <v>0</v>
      </c>
      <c r="B7" s="50" t="s">
        <v>1</v>
      </c>
      <c r="C7" s="50" t="s">
        <v>2</v>
      </c>
      <c r="D7" s="50" t="s">
        <v>3</v>
      </c>
      <c r="E7" s="50" t="s">
        <v>4</v>
      </c>
      <c r="F7" s="50" t="s">
        <v>5</v>
      </c>
      <c r="G7" s="50"/>
      <c r="H7" s="50" t="s">
        <v>11</v>
      </c>
      <c r="I7" s="50" t="s">
        <v>24</v>
      </c>
      <c r="J7" s="50" t="s">
        <v>6</v>
      </c>
      <c r="K7" s="42" t="s">
        <v>7</v>
      </c>
      <c r="L7" s="42" t="s">
        <v>36</v>
      </c>
      <c r="M7" s="42" t="s">
        <v>8</v>
      </c>
      <c r="N7" s="2"/>
      <c r="O7" s="2"/>
    </row>
    <row r="8" spans="1:15" ht="29" x14ac:dyDescent="0.35">
      <c r="A8" s="57"/>
      <c r="B8" s="50"/>
      <c r="C8" s="50"/>
      <c r="D8" s="50"/>
      <c r="E8" s="50"/>
      <c r="F8" s="8" t="s">
        <v>14</v>
      </c>
      <c r="G8" s="13" t="s">
        <v>15</v>
      </c>
      <c r="H8" s="50"/>
      <c r="I8" s="50"/>
      <c r="J8" s="50"/>
      <c r="K8" s="42"/>
      <c r="L8" s="42"/>
      <c r="M8" s="42"/>
      <c r="N8" s="2"/>
      <c r="O8" s="2"/>
    </row>
    <row r="9" spans="1:15" x14ac:dyDescent="0.35">
      <c r="A9" s="28">
        <v>1</v>
      </c>
      <c r="B9" s="26">
        <v>2</v>
      </c>
      <c r="C9" s="26">
        <v>3</v>
      </c>
      <c r="D9" s="26">
        <v>4</v>
      </c>
      <c r="E9" s="26">
        <v>5</v>
      </c>
      <c r="F9" s="15">
        <v>6</v>
      </c>
      <c r="G9" s="13">
        <v>7</v>
      </c>
      <c r="H9" s="26">
        <v>8</v>
      </c>
      <c r="I9" s="26">
        <v>9</v>
      </c>
      <c r="J9" s="26">
        <v>10</v>
      </c>
      <c r="K9" s="24">
        <v>11</v>
      </c>
      <c r="L9" s="24">
        <v>12</v>
      </c>
      <c r="M9" s="24">
        <v>13</v>
      </c>
      <c r="N9" s="2"/>
      <c r="O9" s="2"/>
    </row>
    <row r="10" spans="1:15" x14ac:dyDescent="0.35">
      <c r="A10" s="49">
        <v>1.2</v>
      </c>
      <c r="B10" s="41">
        <v>3.4</v>
      </c>
      <c r="C10" s="41" t="s">
        <v>9</v>
      </c>
      <c r="D10" s="41" t="s">
        <v>12</v>
      </c>
      <c r="E10" s="41" t="s">
        <v>10</v>
      </c>
      <c r="F10" s="8" t="s">
        <v>16</v>
      </c>
      <c r="G10" s="13">
        <v>10</v>
      </c>
      <c r="H10" s="50">
        <f>SUM(G10:G16)</f>
        <v>18</v>
      </c>
      <c r="I10" s="50">
        <f>0.7*H10</f>
        <v>12.6</v>
      </c>
      <c r="J10" s="26">
        <v>40</v>
      </c>
      <c r="K10" s="51">
        <f>(J10*G10)+(J11*G11)+(J12*G12)+(J13*G13)+(J14*G14)+(J15*G15)+(J16*G16)</f>
        <v>938</v>
      </c>
      <c r="L10" s="43">
        <f>K10/100</f>
        <v>9.3800000000000008</v>
      </c>
      <c r="M10" s="52"/>
    </row>
    <row r="11" spans="1:15" x14ac:dyDescent="0.35">
      <c r="A11" s="49"/>
      <c r="B11" s="41"/>
      <c r="C11" s="41"/>
      <c r="D11" s="41"/>
      <c r="E11" s="41"/>
      <c r="F11" s="27" t="s">
        <v>54</v>
      </c>
      <c r="G11" s="26">
        <v>0</v>
      </c>
      <c r="H11" s="50"/>
      <c r="I11" s="50"/>
      <c r="J11" s="23">
        <v>0</v>
      </c>
      <c r="K11" s="51"/>
      <c r="L11" s="43"/>
      <c r="M11" s="52"/>
    </row>
    <row r="12" spans="1:15" x14ac:dyDescent="0.35">
      <c r="A12" s="49"/>
      <c r="B12" s="41"/>
      <c r="C12" s="41"/>
      <c r="D12" s="41"/>
      <c r="E12" s="41"/>
      <c r="F12" s="6" t="s">
        <v>53</v>
      </c>
      <c r="G12" s="23">
        <v>2</v>
      </c>
      <c r="H12" s="50"/>
      <c r="I12" s="50"/>
      <c r="J12" s="23">
        <v>80</v>
      </c>
      <c r="K12" s="51"/>
      <c r="L12" s="43"/>
      <c r="M12" s="52"/>
    </row>
    <row r="13" spans="1:15" x14ac:dyDescent="0.35">
      <c r="A13" s="49"/>
      <c r="B13" s="41"/>
      <c r="C13" s="41"/>
      <c r="D13" s="41"/>
      <c r="E13" s="41"/>
      <c r="F13" s="6" t="s">
        <v>55</v>
      </c>
      <c r="G13" s="23">
        <v>0</v>
      </c>
      <c r="H13" s="50"/>
      <c r="I13" s="50"/>
      <c r="J13" s="23">
        <v>0</v>
      </c>
      <c r="K13" s="51"/>
      <c r="L13" s="43"/>
      <c r="M13" s="52"/>
    </row>
    <row r="14" spans="1:15" x14ac:dyDescent="0.35">
      <c r="A14" s="49"/>
      <c r="B14" s="41"/>
      <c r="C14" s="41"/>
      <c r="D14" s="41"/>
      <c r="E14" s="41"/>
      <c r="F14" s="6" t="s">
        <v>13</v>
      </c>
      <c r="G14" s="23">
        <v>4</v>
      </c>
      <c r="H14" s="50"/>
      <c r="I14" s="50"/>
      <c r="J14" s="23">
        <v>57</v>
      </c>
      <c r="K14" s="51"/>
      <c r="L14" s="43"/>
      <c r="M14" s="52"/>
    </row>
    <row r="15" spans="1:15" x14ac:dyDescent="0.35">
      <c r="A15" s="49"/>
      <c r="B15" s="41"/>
      <c r="C15" s="41"/>
      <c r="D15" s="41"/>
      <c r="E15" s="41"/>
      <c r="F15" s="6" t="s">
        <v>56</v>
      </c>
      <c r="G15" s="23">
        <v>1</v>
      </c>
      <c r="H15" s="50"/>
      <c r="I15" s="50"/>
      <c r="J15" s="23">
        <v>75</v>
      </c>
      <c r="K15" s="51"/>
      <c r="L15" s="43"/>
      <c r="M15" s="52"/>
    </row>
    <row r="16" spans="1:15" x14ac:dyDescent="0.35">
      <c r="A16" s="49"/>
      <c r="B16" s="41"/>
      <c r="C16" s="41"/>
      <c r="D16" s="41"/>
      <c r="E16" s="41"/>
      <c r="F16" s="6" t="s">
        <v>57</v>
      </c>
      <c r="G16" s="23">
        <v>1</v>
      </c>
      <c r="H16" s="50"/>
      <c r="I16" s="50"/>
      <c r="J16" s="23">
        <v>75</v>
      </c>
      <c r="K16" s="51"/>
      <c r="L16" s="43"/>
      <c r="M16" s="52"/>
    </row>
    <row r="17" spans="1:13" x14ac:dyDescent="0.35">
      <c r="A17" s="49">
        <v>3</v>
      </c>
      <c r="B17" s="41">
        <v>3.4</v>
      </c>
      <c r="C17" s="41" t="s">
        <v>19</v>
      </c>
      <c r="D17" s="41" t="s">
        <v>20</v>
      </c>
      <c r="E17" s="41" t="s">
        <v>10</v>
      </c>
      <c r="F17" s="8" t="s">
        <v>16</v>
      </c>
      <c r="G17" s="13">
        <v>10</v>
      </c>
      <c r="H17" s="50">
        <f>SUM(G17:G23)</f>
        <v>18</v>
      </c>
      <c r="I17" s="50">
        <f>0.7*H17</f>
        <v>12.6</v>
      </c>
      <c r="J17" s="26">
        <v>40</v>
      </c>
      <c r="K17" s="51">
        <f>(J17*G17)+(J18*G18)+(J19*G19)+(J20*G20)+(J21*G21)+(J22*G22)+(J23*G23)</f>
        <v>938</v>
      </c>
      <c r="L17" s="55">
        <f>K17/100</f>
        <v>9.3800000000000008</v>
      </c>
      <c r="M17" s="56"/>
    </row>
    <row r="18" spans="1:13" x14ac:dyDescent="0.35">
      <c r="A18" s="49"/>
      <c r="B18" s="41"/>
      <c r="C18" s="41"/>
      <c r="D18" s="41"/>
      <c r="E18" s="41"/>
      <c r="F18" s="27" t="s">
        <v>54</v>
      </c>
      <c r="G18" s="26">
        <v>0</v>
      </c>
      <c r="H18" s="50"/>
      <c r="I18" s="50"/>
      <c r="J18" s="22">
        <v>0</v>
      </c>
      <c r="K18" s="51"/>
      <c r="L18" s="55"/>
      <c r="M18" s="56"/>
    </row>
    <row r="19" spans="1:13" x14ac:dyDescent="0.35">
      <c r="A19" s="49"/>
      <c r="B19" s="41"/>
      <c r="C19" s="41"/>
      <c r="D19" s="41"/>
      <c r="E19" s="41"/>
      <c r="F19" s="6" t="s">
        <v>53</v>
      </c>
      <c r="G19" s="23">
        <v>2</v>
      </c>
      <c r="H19" s="50"/>
      <c r="I19" s="50"/>
      <c r="J19" s="22">
        <v>80</v>
      </c>
      <c r="K19" s="51"/>
      <c r="L19" s="55"/>
      <c r="M19" s="56"/>
    </row>
    <row r="20" spans="1:13" x14ac:dyDescent="0.35">
      <c r="A20" s="49"/>
      <c r="B20" s="41"/>
      <c r="C20" s="41"/>
      <c r="D20" s="41"/>
      <c r="E20" s="41"/>
      <c r="F20" s="6" t="s">
        <v>55</v>
      </c>
      <c r="G20" s="23">
        <v>0</v>
      </c>
      <c r="H20" s="50"/>
      <c r="I20" s="50"/>
      <c r="J20" s="22">
        <v>0</v>
      </c>
      <c r="K20" s="51"/>
      <c r="L20" s="55"/>
      <c r="M20" s="56"/>
    </row>
    <row r="21" spans="1:13" x14ac:dyDescent="0.35">
      <c r="A21" s="49"/>
      <c r="B21" s="41"/>
      <c r="C21" s="41"/>
      <c r="D21" s="41"/>
      <c r="E21" s="41"/>
      <c r="F21" s="6" t="s">
        <v>13</v>
      </c>
      <c r="G21" s="23">
        <v>4</v>
      </c>
      <c r="H21" s="50"/>
      <c r="I21" s="50"/>
      <c r="J21" s="23">
        <v>57</v>
      </c>
      <c r="K21" s="51"/>
      <c r="L21" s="55"/>
      <c r="M21" s="56"/>
    </row>
    <row r="22" spans="1:13" x14ac:dyDescent="0.35">
      <c r="A22" s="49"/>
      <c r="B22" s="41"/>
      <c r="C22" s="41"/>
      <c r="D22" s="41"/>
      <c r="E22" s="41"/>
      <c r="F22" s="6" t="s">
        <v>56</v>
      </c>
      <c r="G22" s="23">
        <v>1</v>
      </c>
      <c r="H22" s="50"/>
      <c r="I22" s="50"/>
      <c r="J22" s="23">
        <v>75</v>
      </c>
      <c r="K22" s="51"/>
      <c r="L22" s="55"/>
      <c r="M22" s="56"/>
    </row>
    <row r="23" spans="1:13" x14ac:dyDescent="0.35">
      <c r="A23" s="49"/>
      <c r="B23" s="41"/>
      <c r="C23" s="41"/>
      <c r="D23" s="41"/>
      <c r="E23" s="41"/>
      <c r="F23" s="6" t="s">
        <v>57</v>
      </c>
      <c r="G23" s="23">
        <v>1</v>
      </c>
      <c r="H23" s="50"/>
      <c r="I23" s="50"/>
      <c r="J23" s="23">
        <v>75</v>
      </c>
      <c r="K23" s="51"/>
      <c r="L23" s="55"/>
      <c r="M23" s="56"/>
    </row>
    <row r="24" spans="1:13" ht="14.5" customHeight="1" x14ac:dyDescent="0.35">
      <c r="A24" s="58" t="s">
        <v>52</v>
      </c>
      <c r="B24" s="41">
        <v>3.4</v>
      </c>
      <c r="C24" s="41" t="s">
        <v>23</v>
      </c>
      <c r="D24" s="41" t="s">
        <v>22</v>
      </c>
      <c r="E24" s="41" t="s">
        <v>10</v>
      </c>
      <c r="F24" s="8" t="s">
        <v>16</v>
      </c>
      <c r="G24" s="13">
        <v>10</v>
      </c>
      <c r="H24" s="41">
        <f>SUM(G24:G30)</f>
        <v>18</v>
      </c>
      <c r="I24" s="50">
        <f>0.7*H24</f>
        <v>12.6</v>
      </c>
      <c r="J24" s="26">
        <v>40</v>
      </c>
      <c r="K24" s="51">
        <f>(J24*G24)+(J25*G25)+(J26*G26)+(J27*G27)+(J28*G28)+(J29*G29)+(J30*G30)</f>
        <v>938</v>
      </c>
      <c r="L24" s="60">
        <f>K24/100</f>
        <v>9.3800000000000008</v>
      </c>
      <c r="M24" s="52"/>
    </row>
    <row r="25" spans="1:13" x14ac:dyDescent="0.35">
      <c r="A25" s="49"/>
      <c r="B25" s="41"/>
      <c r="C25" s="41"/>
      <c r="D25" s="41"/>
      <c r="E25" s="41"/>
      <c r="F25" s="27" t="s">
        <v>54</v>
      </c>
      <c r="G25" s="26">
        <v>0</v>
      </c>
      <c r="H25" s="41"/>
      <c r="I25" s="50"/>
      <c r="J25" s="23">
        <v>0</v>
      </c>
      <c r="K25" s="51"/>
      <c r="L25" s="60"/>
      <c r="M25" s="52"/>
    </row>
    <row r="26" spans="1:13" x14ac:dyDescent="0.35">
      <c r="A26" s="49"/>
      <c r="B26" s="41"/>
      <c r="C26" s="41"/>
      <c r="D26" s="41"/>
      <c r="E26" s="41"/>
      <c r="F26" s="6" t="s">
        <v>53</v>
      </c>
      <c r="G26" s="23">
        <v>2</v>
      </c>
      <c r="H26" s="41"/>
      <c r="I26" s="50"/>
      <c r="J26" s="23">
        <v>80</v>
      </c>
      <c r="K26" s="51"/>
      <c r="L26" s="60"/>
      <c r="M26" s="52"/>
    </row>
    <row r="27" spans="1:13" x14ac:dyDescent="0.35">
      <c r="A27" s="49"/>
      <c r="B27" s="41"/>
      <c r="C27" s="41"/>
      <c r="D27" s="41"/>
      <c r="E27" s="41"/>
      <c r="F27" s="6" t="s">
        <v>55</v>
      </c>
      <c r="G27" s="23">
        <v>0</v>
      </c>
      <c r="H27" s="41"/>
      <c r="I27" s="50"/>
      <c r="J27" s="23">
        <v>0</v>
      </c>
      <c r="K27" s="51"/>
      <c r="L27" s="60"/>
      <c r="M27" s="52"/>
    </row>
    <row r="28" spans="1:13" x14ac:dyDescent="0.35">
      <c r="A28" s="49"/>
      <c r="B28" s="41"/>
      <c r="C28" s="41"/>
      <c r="D28" s="41"/>
      <c r="E28" s="41"/>
      <c r="F28" s="6" t="s">
        <v>13</v>
      </c>
      <c r="G28" s="23">
        <v>4</v>
      </c>
      <c r="H28" s="41"/>
      <c r="I28" s="50"/>
      <c r="J28" s="23">
        <v>57</v>
      </c>
      <c r="K28" s="51"/>
      <c r="L28" s="60"/>
      <c r="M28" s="52"/>
    </row>
    <row r="29" spans="1:13" x14ac:dyDescent="0.35">
      <c r="A29" s="49"/>
      <c r="B29" s="41"/>
      <c r="C29" s="41"/>
      <c r="D29" s="41"/>
      <c r="E29" s="41"/>
      <c r="F29" s="6" t="s">
        <v>56</v>
      </c>
      <c r="G29" s="23">
        <v>1</v>
      </c>
      <c r="H29" s="41"/>
      <c r="I29" s="50"/>
      <c r="J29" s="23">
        <v>75</v>
      </c>
      <c r="K29" s="51"/>
      <c r="L29" s="60"/>
      <c r="M29" s="52"/>
    </row>
    <row r="30" spans="1:13" x14ac:dyDescent="0.35">
      <c r="A30" s="49"/>
      <c r="B30" s="41"/>
      <c r="C30" s="41"/>
      <c r="D30" s="41"/>
      <c r="E30" s="41"/>
      <c r="F30" s="6" t="s">
        <v>57</v>
      </c>
      <c r="G30" s="23">
        <v>1</v>
      </c>
      <c r="H30" s="41"/>
      <c r="I30" s="50"/>
      <c r="J30" s="23">
        <v>75</v>
      </c>
      <c r="K30" s="51"/>
      <c r="L30" s="60"/>
      <c r="M30" s="52"/>
    </row>
    <row r="31" spans="1:13" x14ac:dyDescent="0.35">
      <c r="A31" s="7">
        <v>8</v>
      </c>
      <c r="B31" s="45" t="s">
        <v>16</v>
      </c>
      <c r="C31" s="46"/>
      <c r="D31" s="46"/>
      <c r="E31" s="46"/>
      <c r="F31" s="46"/>
      <c r="G31" s="46"/>
      <c r="H31" s="46"/>
      <c r="I31" s="46"/>
      <c r="J31" s="46"/>
      <c r="K31" s="46"/>
      <c r="L31" s="46"/>
      <c r="M31" s="47"/>
    </row>
    <row r="32" spans="1:13" x14ac:dyDescent="0.35">
      <c r="A32" s="48" t="s">
        <v>40</v>
      </c>
      <c r="B32" s="41" t="s">
        <v>47</v>
      </c>
      <c r="C32" s="41" t="s">
        <v>25</v>
      </c>
      <c r="D32" s="41" t="s">
        <v>26</v>
      </c>
      <c r="E32" s="41" t="s">
        <v>10</v>
      </c>
      <c r="F32" s="8" t="s">
        <v>17</v>
      </c>
      <c r="G32" s="13">
        <v>15</v>
      </c>
      <c r="H32" s="50">
        <f>SUM(G32:G38)</f>
        <v>23</v>
      </c>
      <c r="I32" s="50">
        <f>0.7*H32</f>
        <v>16.099999999999998</v>
      </c>
      <c r="J32" s="26">
        <v>65</v>
      </c>
      <c r="K32" s="51">
        <f>(J32*G32)+(J33*G33)+(J34*G34)+(J35*G35)+(J36*G36)+(J37*G37)+(J38*G38)</f>
        <v>1303</v>
      </c>
      <c r="L32" s="43">
        <f>K32/100</f>
        <v>13.03</v>
      </c>
      <c r="M32" s="52"/>
    </row>
    <row r="33" spans="1:13" x14ac:dyDescent="0.35">
      <c r="A33" s="49"/>
      <c r="B33" s="41"/>
      <c r="C33" s="41"/>
      <c r="D33" s="41"/>
      <c r="E33" s="41"/>
      <c r="F33" s="27" t="s">
        <v>54</v>
      </c>
      <c r="G33" s="26">
        <v>0</v>
      </c>
      <c r="H33" s="50"/>
      <c r="I33" s="50"/>
      <c r="J33" s="23">
        <v>0</v>
      </c>
      <c r="K33" s="51"/>
      <c r="L33" s="43"/>
      <c r="M33" s="52"/>
    </row>
    <row r="34" spans="1:13" x14ac:dyDescent="0.35">
      <c r="A34" s="49"/>
      <c r="B34" s="41"/>
      <c r="C34" s="41"/>
      <c r="D34" s="41"/>
      <c r="E34" s="41"/>
      <c r="F34" s="6" t="s">
        <v>53</v>
      </c>
      <c r="G34" s="23">
        <v>2</v>
      </c>
      <c r="H34" s="50"/>
      <c r="I34" s="50"/>
      <c r="J34" s="23">
        <v>0</v>
      </c>
      <c r="K34" s="51"/>
      <c r="L34" s="43"/>
      <c r="M34" s="52"/>
    </row>
    <row r="35" spans="1:13" x14ac:dyDescent="0.35">
      <c r="A35" s="49"/>
      <c r="B35" s="41"/>
      <c r="C35" s="41"/>
      <c r="D35" s="41"/>
      <c r="E35" s="41"/>
      <c r="F35" s="6" t="s">
        <v>55</v>
      </c>
      <c r="G35" s="23">
        <v>0</v>
      </c>
      <c r="H35" s="50"/>
      <c r="I35" s="50"/>
      <c r="J35" s="23">
        <v>0</v>
      </c>
      <c r="K35" s="51"/>
      <c r="L35" s="43"/>
      <c r="M35" s="52"/>
    </row>
    <row r="36" spans="1:13" x14ac:dyDescent="0.35">
      <c r="A36" s="49"/>
      <c r="B36" s="41"/>
      <c r="C36" s="41"/>
      <c r="D36" s="41"/>
      <c r="E36" s="41"/>
      <c r="F36" s="6" t="s">
        <v>13</v>
      </c>
      <c r="G36" s="23">
        <v>4</v>
      </c>
      <c r="H36" s="50"/>
      <c r="I36" s="50"/>
      <c r="J36" s="23">
        <v>57</v>
      </c>
      <c r="K36" s="51"/>
      <c r="L36" s="43"/>
      <c r="M36" s="52"/>
    </row>
    <row r="37" spans="1:13" x14ac:dyDescent="0.35">
      <c r="A37" s="49"/>
      <c r="B37" s="41"/>
      <c r="C37" s="41"/>
      <c r="D37" s="41"/>
      <c r="E37" s="41"/>
      <c r="F37" s="6" t="s">
        <v>56</v>
      </c>
      <c r="G37" s="23">
        <v>1</v>
      </c>
      <c r="H37" s="50"/>
      <c r="I37" s="50"/>
      <c r="J37" s="23">
        <v>50</v>
      </c>
      <c r="K37" s="51"/>
      <c r="L37" s="43"/>
      <c r="M37" s="52"/>
    </row>
    <row r="38" spans="1:13" x14ac:dyDescent="0.35">
      <c r="A38" s="49"/>
      <c r="B38" s="41"/>
      <c r="C38" s="41"/>
      <c r="D38" s="41"/>
      <c r="E38" s="41"/>
      <c r="F38" s="6" t="s">
        <v>57</v>
      </c>
      <c r="G38" s="23">
        <v>1</v>
      </c>
      <c r="H38" s="50"/>
      <c r="I38" s="50"/>
      <c r="J38" s="23">
        <v>50</v>
      </c>
      <c r="K38" s="51"/>
      <c r="L38" s="43"/>
      <c r="M38" s="52"/>
    </row>
    <row r="39" spans="1:13" x14ac:dyDescent="0.35">
      <c r="A39" s="53" t="s">
        <v>41</v>
      </c>
      <c r="B39" s="41" t="s">
        <v>47</v>
      </c>
      <c r="C39" s="41" t="s">
        <v>25</v>
      </c>
      <c r="D39" s="41" t="s">
        <v>48</v>
      </c>
      <c r="E39" s="41" t="s">
        <v>21</v>
      </c>
      <c r="F39" s="8" t="s">
        <v>17</v>
      </c>
      <c r="G39" s="13">
        <v>15</v>
      </c>
      <c r="H39" s="41">
        <f>SUM(G39:G45)</f>
        <v>23</v>
      </c>
      <c r="I39" s="41">
        <f>0.7*H39</f>
        <v>16.099999999999998</v>
      </c>
      <c r="J39" s="26">
        <v>65</v>
      </c>
      <c r="K39" s="42">
        <f>(J39*G39)+(J40*G40)+(J41*G41)+(J42*G42)+(J43*G43)+(J44*G44)+(J45*G45)</f>
        <v>1303</v>
      </c>
      <c r="L39" s="43">
        <f>K39/100</f>
        <v>13.03</v>
      </c>
      <c r="M39" s="44"/>
    </row>
    <row r="40" spans="1:13" x14ac:dyDescent="0.35">
      <c r="A40" s="54"/>
      <c r="B40" s="41"/>
      <c r="C40" s="41"/>
      <c r="D40" s="41"/>
      <c r="E40" s="41"/>
      <c r="F40" s="27" t="s">
        <v>54</v>
      </c>
      <c r="G40" s="26">
        <v>0</v>
      </c>
      <c r="H40" s="41"/>
      <c r="I40" s="41"/>
      <c r="J40" s="26">
        <v>0</v>
      </c>
      <c r="K40" s="42"/>
      <c r="L40" s="43"/>
      <c r="M40" s="44"/>
    </row>
    <row r="41" spans="1:13" x14ac:dyDescent="0.35">
      <c r="A41" s="49"/>
      <c r="B41" s="41"/>
      <c r="C41" s="41"/>
      <c r="D41" s="41"/>
      <c r="E41" s="41"/>
      <c r="F41" s="6" t="s">
        <v>53</v>
      </c>
      <c r="G41" s="23">
        <v>2</v>
      </c>
      <c r="H41" s="41"/>
      <c r="I41" s="41"/>
      <c r="J41" s="23">
        <v>0</v>
      </c>
      <c r="K41" s="42"/>
      <c r="L41" s="43"/>
      <c r="M41" s="44"/>
    </row>
    <row r="42" spans="1:13" x14ac:dyDescent="0.35">
      <c r="A42" s="49"/>
      <c r="B42" s="41"/>
      <c r="C42" s="41"/>
      <c r="D42" s="41"/>
      <c r="E42" s="41"/>
      <c r="F42" s="6" t="s">
        <v>55</v>
      </c>
      <c r="G42" s="23">
        <v>0</v>
      </c>
      <c r="H42" s="41"/>
      <c r="I42" s="41"/>
      <c r="J42" s="23">
        <v>0</v>
      </c>
      <c r="K42" s="42"/>
      <c r="L42" s="43"/>
      <c r="M42" s="44"/>
    </row>
    <row r="43" spans="1:13" x14ac:dyDescent="0.35">
      <c r="A43" s="49"/>
      <c r="B43" s="41"/>
      <c r="C43" s="41"/>
      <c r="D43" s="41"/>
      <c r="E43" s="41"/>
      <c r="F43" s="6" t="s">
        <v>13</v>
      </c>
      <c r="G43" s="23">
        <v>4</v>
      </c>
      <c r="H43" s="41"/>
      <c r="I43" s="41"/>
      <c r="J43" s="23">
        <v>57</v>
      </c>
      <c r="K43" s="42"/>
      <c r="L43" s="43"/>
      <c r="M43" s="44"/>
    </row>
    <row r="44" spans="1:13" x14ac:dyDescent="0.35">
      <c r="A44" s="49"/>
      <c r="B44" s="41"/>
      <c r="C44" s="41"/>
      <c r="D44" s="41"/>
      <c r="E44" s="41"/>
      <c r="F44" s="6" t="s">
        <v>56</v>
      </c>
      <c r="G44" s="23">
        <v>1</v>
      </c>
      <c r="H44" s="41"/>
      <c r="I44" s="41"/>
      <c r="J44" s="23">
        <v>50</v>
      </c>
      <c r="K44" s="42"/>
      <c r="L44" s="43"/>
      <c r="M44" s="44"/>
    </row>
    <row r="45" spans="1:13" x14ac:dyDescent="0.35">
      <c r="A45" s="49"/>
      <c r="B45" s="41"/>
      <c r="C45" s="41"/>
      <c r="D45" s="41"/>
      <c r="E45" s="41"/>
      <c r="F45" s="6" t="s">
        <v>57</v>
      </c>
      <c r="G45" s="23">
        <v>1</v>
      </c>
      <c r="H45" s="41"/>
      <c r="I45" s="41"/>
      <c r="J45" s="23">
        <v>50</v>
      </c>
      <c r="K45" s="42"/>
      <c r="L45" s="43"/>
      <c r="M45" s="44"/>
    </row>
    <row r="46" spans="1:13" x14ac:dyDescent="0.35">
      <c r="A46" s="7">
        <v>16</v>
      </c>
      <c r="B46" s="45" t="s">
        <v>17</v>
      </c>
      <c r="C46" s="46"/>
      <c r="D46" s="46"/>
      <c r="E46" s="46"/>
      <c r="F46" s="46"/>
      <c r="G46" s="46"/>
      <c r="H46" s="46"/>
      <c r="I46" s="46"/>
      <c r="J46" s="46"/>
      <c r="K46" s="46"/>
      <c r="L46" s="46"/>
      <c r="M46" s="47"/>
    </row>
    <row r="47" spans="1:13" ht="76.5" customHeight="1" x14ac:dyDescent="0.35">
      <c r="A47" s="35" t="s">
        <v>18</v>
      </c>
      <c r="B47" s="36"/>
      <c r="C47" s="36"/>
      <c r="D47" s="36"/>
      <c r="E47" s="36"/>
      <c r="F47" s="36"/>
      <c r="G47" s="37"/>
      <c r="H47" s="16">
        <f>SUM(H10:H45)</f>
        <v>100</v>
      </c>
      <c r="I47" s="16">
        <f>SUM(I10:I45)</f>
        <v>69.999999999999986</v>
      </c>
      <c r="J47" s="16">
        <f>SUM(J10:J45)</f>
        <v>1425</v>
      </c>
      <c r="K47" s="17">
        <f>SUM(K10:K45)</f>
        <v>5420</v>
      </c>
      <c r="L47" s="25">
        <f>SUM(L10:L45)</f>
        <v>54.2</v>
      </c>
      <c r="M47" s="8"/>
    </row>
    <row r="48" spans="1:13" x14ac:dyDescent="0.35">
      <c r="A48" s="38" t="s">
        <v>37</v>
      </c>
      <c r="B48" s="39"/>
      <c r="C48" s="39"/>
      <c r="D48" s="39"/>
      <c r="E48" s="39"/>
      <c r="F48" s="39"/>
      <c r="G48" s="39"/>
      <c r="H48" s="39"/>
      <c r="I48" s="39"/>
      <c r="J48" s="39"/>
      <c r="K48" s="40"/>
      <c r="L48" s="19" t="s">
        <v>34</v>
      </c>
      <c r="M48" s="19"/>
    </row>
    <row r="50" spans="10:12" x14ac:dyDescent="0.35">
      <c r="J50" t="s">
        <v>27</v>
      </c>
    </row>
    <row r="51" spans="10:12" x14ac:dyDescent="0.35">
      <c r="J51" s="13" t="s">
        <v>28</v>
      </c>
      <c r="K51" s="13" t="s">
        <v>29</v>
      </c>
      <c r="L51" s="13" t="s">
        <v>30</v>
      </c>
    </row>
    <row r="52" spans="10:12" x14ac:dyDescent="0.35">
      <c r="J52" s="4" t="s">
        <v>42</v>
      </c>
      <c r="K52" s="13" t="s">
        <v>31</v>
      </c>
      <c r="L52" s="13">
        <v>4</v>
      </c>
    </row>
    <row r="53" spans="10:12" x14ac:dyDescent="0.35">
      <c r="J53" s="4" t="s">
        <v>43</v>
      </c>
      <c r="K53" s="13" t="s">
        <v>32</v>
      </c>
      <c r="L53" s="13">
        <v>3</v>
      </c>
    </row>
    <row r="54" spans="10:12" x14ac:dyDescent="0.35">
      <c r="J54" s="4" t="s">
        <v>44</v>
      </c>
      <c r="K54" s="13" t="s">
        <v>33</v>
      </c>
      <c r="L54" s="13">
        <v>2</v>
      </c>
    </row>
    <row r="55" spans="10:12" x14ac:dyDescent="0.35">
      <c r="J55" s="4" t="s">
        <v>45</v>
      </c>
      <c r="K55" s="13" t="s">
        <v>34</v>
      </c>
      <c r="L55" s="13">
        <v>1</v>
      </c>
    </row>
    <row r="56" spans="10:12" x14ac:dyDescent="0.35">
      <c r="J56" s="4" t="s">
        <v>46</v>
      </c>
      <c r="K56" s="13" t="s">
        <v>35</v>
      </c>
      <c r="L56" s="13">
        <v>0</v>
      </c>
    </row>
  </sheetData>
  <mergeCells count="71">
    <mergeCell ref="A7:A8"/>
    <mergeCell ref="B7:B8"/>
    <mergeCell ref="C7:C8"/>
    <mergeCell ref="D7:D8"/>
    <mergeCell ref="E7:E8"/>
    <mergeCell ref="A1:M1"/>
    <mergeCell ref="A2:M2"/>
    <mergeCell ref="A3:M3"/>
    <mergeCell ref="A4:M4"/>
    <mergeCell ref="A5:M5"/>
    <mergeCell ref="M7:M8"/>
    <mergeCell ref="A10:A16"/>
    <mergeCell ref="B10:B16"/>
    <mergeCell ref="C10:C16"/>
    <mergeCell ref="D10:D16"/>
    <mergeCell ref="E10:E16"/>
    <mergeCell ref="H10:H16"/>
    <mergeCell ref="I10:I16"/>
    <mergeCell ref="K10:K16"/>
    <mergeCell ref="L10:L16"/>
    <mergeCell ref="F7:G7"/>
    <mergeCell ref="H7:H8"/>
    <mergeCell ref="I7:I8"/>
    <mergeCell ref="J7:J8"/>
    <mergeCell ref="K7:K8"/>
    <mergeCell ref="L7:L8"/>
    <mergeCell ref="M10:M16"/>
    <mergeCell ref="A17:A23"/>
    <mergeCell ref="B17:B23"/>
    <mergeCell ref="C17:C23"/>
    <mergeCell ref="D17:D23"/>
    <mergeCell ref="E17:E23"/>
    <mergeCell ref="H17:H23"/>
    <mergeCell ref="I17:I23"/>
    <mergeCell ref="K17:K23"/>
    <mergeCell ref="L17:L23"/>
    <mergeCell ref="M17:M23"/>
    <mergeCell ref="A24:A30"/>
    <mergeCell ref="B24:B30"/>
    <mergeCell ref="C24:C30"/>
    <mergeCell ref="D24:D30"/>
    <mergeCell ref="E24:E30"/>
    <mergeCell ref="H24:H30"/>
    <mergeCell ref="I24:I30"/>
    <mergeCell ref="K24:K30"/>
    <mergeCell ref="L24:L30"/>
    <mergeCell ref="M24:M30"/>
    <mergeCell ref="B31:M31"/>
    <mergeCell ref="A32:A38"/>
    <mergeCell ref="B32:B38"/>
    <mergeCell ref="C32:C38"/>
    <mergeCell ref="D32:D38"/>
    <mergeCell ref="E32:E38"/>
    <mergeCell ref="H32:H38"/>
    <mergeCell ref="I32:I38"/>
    <mergeCell ref="K32:K38"/>
    <mergeCell ref="L32:L38"/>
    <mergeCell ref="M32:M38"/>
    <mergeCell ref="A39:A45"/>
    <mergeCell ref="B39:B45"/>
    <mergeCell ref="C39:C45"/>
    <mergeCell ref="D39:D45"/>
    <mergeCell ref="E39:E45"/>
    <mergeCell ref="H39:H45"/>
    <mergeCell ref="I39:I45"/>
    <mergeCell ref="K39:K45"/>
    <mergeCell ref="L39:L45"/>
    <mergeCell ref="M39:M45"/>
    <mergeCell ref="B46:M46"/>
    <mergeCell ref="A47:G47"/>
    <mergeCell ref="A48:K48"/>
  </mergeCells>
  <pageMargins left="0.7" right="0.7" top="0.75" bottom="0.75" header="0.3" footer="0.3"/>
  <pageSetup paperSize="9" orientation="portrait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6"/>
  <sheetViews>
    <sheetView topLeftCell="A28" zoomScaleNormal="100" workbookViewId="0">
      <selection activeCell="F39" sqref="F39"/>
    </sheetView>
  </sheetViews>
  <sheetFormatPr defaultRowHeight="14.5" x14ac:dyDescent="0.35"/>
  <cols>
    <col min="1" max="1" width="7.81640625" style="3" customWidth="1"/>
    <col min="4" max="4" width="10.81640625" bestFit="1" customWidth="1"/>
    <col min="5" max="5" width="10.1796875" customWidth="1"/>
    <col min="6" max="6" width="11.26953125" customWidth="1"/>
    <col min="7" max="7" width="8.81640625" style="14" customWidth="1"/>
    <col min="8" max="9" width="9.453125" customWidth="1"/>
    <col min="10" max="10" width="10.08984375" customWidth="1"/>
    <col min="11" max="11" width="11.1796875" customWidth="1"/>
    <col min="12" max="12" width="11.6328125" customWidth="1"/>
    <col min="13" max="13" width="27.36328125" customWidth="1"/>
  </cols>
  <sheetData>
    <row r="1" spans="1:15" x14ac:dyDescent="0.35">
      <c r="A1" s="59" t="s">
        <v>38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  <c r="M1" s="59"/>
    </row>
    <row r="2" spans="1:15" x14ac:dyDescent="0.35">
      <c r="A2" s="59" t="s">
        <v>64</v>
      </c>
      <c r="B2" s="59"/>
      <c r="C2" s="59"/>
      <c r="D2" s="59"/>
      <c r="E2" s="59"/>
      <c r="F2" s="59"/>
      <c r="G2" s="59"/>
      <c r="H2" s="59"/>
      <c r="I2" s="59"/>
      <c r="J2" s="59"/>
      <c r="K2" s="59"/>
      <c r="L2" s="59"/>
      <c r="M2" s="59"/>
    </row>
    <row r="3" spans="1:15" x14ac:dyDescent="0.35">
      <c r="A3" s="59" t="s">
        <v>65</v>
      </c>
      <c r="B3" s="59"/>
      <c r="C3" s="59"/>
      <c r="D3" s="59"/>
      <c r="E3" s="59"/>
      <c r="F3" s="59"/>
      <c r="G3" s="59"/>
      <c r="H3" s="59"/>
      <c r="I3" s="59"/>
      <c r="J3" s="59"/>
      <c r="K3" s="59"/>
      <c r="L3" s="59"/>
      <c r="M3" s="59"/>
    </row>
    <row r="4" spans="1:15" x14ac:dyDescent="0.35">
      <c r="A4" s="59" t="s">
        <v>39</v>
      </c>
      <c r="B4" s="59"/>
      <c r="C4" s="59"/>
      <c r="D4" s="59"/>
      <c r="E4" s="59"/>
      <c r="F4" s="59"/>
      <c r="G4" s="59"/>
      <c r="H4" s="59"/>
      <c r="I4" s="59"/>
      <c r="J4" s="59"/>
      <c r="K4" s="59"/>
      <c r="L4" s="59"/>
      <c r="M4" s="59"/>
      <c r="N4" s="1"/>
      <c r="O4" s="1"/>
    </row>
    <row r="5" spans="1:15" x14ac:dyDescent="0.35">
      <c r="A5" s="59" t="s">
        <v>49</v>
      </c>
      <c r="B5" s="59"/>
      <c r="C5" s="59"/>
      <c r="D5" s="59"/>
      <c r="E5" s="59"/>
      <c r="F5" s="59"/>
      <c r="G5" s="59"/>
      <c r="H5" s="59"/>
      <c r="I5" s="59"/>
      <c r="J5" s="59"/>
      <c r="K5" s="59"/>
      <c r="L5" s="59"/>
      <c r="M5" s="59"/>
      <c r="N5" s="1"/>
      <c r="O5" s="1"/>
    </row>
    <row r="7" spans="1:15" ht="29.5" customHeight="1" x14ac:dyDescent="0.35">
      <c r="A7" s="57" t="s">
        <v>0</v>
      </c>
      <c r="B7" s="50" t="s">
        <v>1</v>
      </c>
      <c r="C7" s="50" t="s">
        <v>2</v>
      </c>
      <c r="D7" s="50" t="s">
        <v>3</v>
      </c>
      <c r="E7" s="50" t="s">
        <v>4</v>
      </c>
      <c r="F7" s="50" t="s">
        <v>5</v>
      </c>
      <c r="G7" s="50"/>
      <c r="H7" s="50" t="s">
        <v>11</v>
      </c>
      <c r="I7" s="50" t="s">
        <v>24</v>
      </c>
      <c r="J7" s="50" t="s">
        <v>6</v>
      </c>
      <c r="K7" s="42" t="s">
        <v>7</v>
      </c>
      <c r="L7" s="42" t="s">
        <v>36</v>
      </c>
      <c r="M7" s="42" t="s">
        <v>8</v>
      </c>
      <c r="N7" s="2"/>
      <c r="O7" s="2"/>
    </row>
    <row r="8" spans="1:15" ht="29" x14ac:dyDescent="0.35">
      <c r="A8" s="57"/>
      <c r="B8" s="50"/>
      <c r="C8" s="50"/>
      <c r="D8" s="50"/>
      <c r="E8" s="50"/>
      <c r="F8" s="8" t="s">
        <v>14</v>
      </c>
      <c r="G8" s="13" t="s">
        <v>15</v>
      </c>
      <c r="H8" s="50"/>
      <c r="I8" s="50"/>
      <c r="J8" s="50"/>
      <c r="K8" s="42"/>
      <c r="L8" s="42"/>
      <c r="M8" s="42"/>
      <c r="N8" s="2"/>
      <c r="O8" s="2"/>
    </row>
    <row r="9" spans="1:15" x14ac:dyDescent="0.35">
      <c r="A9" s="34">
        <v>1</v>
      </c>
      <c r="B9" s="32">
        <v>2</v>
      </c>
      <c r="C9" s="32">
        <v>3</v>
      </c>
      <c r="D9" s="32">
        <v>4</v>
      </c>
      <c r="E9" s="32">
        <v>5</v>
      </c>
      <c r="F9" s="15">
        <v>6</v>
      </c>
      <c r="G9" s="13">
        <v>7</v>
      </c>
      <c r="H9" s="32">
        <v>8</v>
      </c>
      <c r="I9" s="32">
        <v>9</v>
      </c>
      <c r="J9" s="32">
        <v>10</v>
      </c>
      <c r="K9" s="33">
        <v>11</v>
      </c>
      <c r="L9" s="33">
        <v>12</v>
      </c>
      <c r="M9" s="33">
        <v>13</v>
      </c>
      <c r="N9" s="2"/>
      <c r="O9" s="2"/>
    </row>
    <row r="10" spans="1:15" x14ac:dyDescent="0.35">
      <c r="A10" s="49">
        <v>1.2</v>
      </c>
      <c r="B10" s="41">
        <v>3.4</v>
      </c>
      <c r="C10" s="41" t="s">
        <v>9</v>
      </c>
      <c r="D10" s="41" t="s">
        <v>12</v>
      </c>
      <c r="E10" s="41" t="s">
        <v>10</v>
      </c>
      <c r="F10" s="8" t="s">
        <v>16</v>
      </c>
      <c r="G10" s="13">
        <v>10</v>
      </c>
      <c r="H10" s="50">
        <f>SUM(G10:G16)</f>
        <v>18</v>
      </c>
      <c r="I10" s="50">
        <f>0.7*H10</f>
        <v>12.6</v>
      </c>
      <c r="J10" s="32">
        <v>77.5</v>
      </c>
      <c r="K10" s="51">
        <f>(J10*G10)+(J11*G11)+(J12*G12)+(J13*G13)+(J14*G14)+(J15*G15)+(J16*G16)</f>
        <v>1331.4</v>
      </c>
      <c r="L10" s="43">
        <f>K10/100</f>
        <v>13.314</v>
      </c>
      <c r="M10" s="52"/>
    </row>
    <row r="11" spans="1:15" x14ac:dyDescent="0.35">
      <c r="A11" s="49"/>
      <c r="B11" s="41"/>
      <c r="C11" s="41"/>
      <c r="D11" s="41"/>
      <c r="E11" s="41"/>
      <c r="F11" s="31" t="s">
        <v>54</v>
      </c>
      <c r="G11" s="32">
        <v>0</v>
      </c>
      <c r="H11" s="50"/>
      <c r="I11" s="50"/>
      <c r="J11" s="29">
        <v>0</v>
      </c>
      <c r="K11" s="51"/>
      <c r="L11" s="43"/>
      <c r="M11" s="52"/>
    </row>
    <row r="12" spans="1:15" x14ac:dyDescent="0.35">
      <c r="A12" s="49"/>
      <c r="B12" s="41"/>
      <c r="C12" s="41"/>
      <c r="D12" s="41"/>
      <c r="E12" s="41"/>
      <c r="F12" s="6" t="s">
        <v>53</v>
      </c>
      <c r="G12" s="29">
        <v>2</v>
      </c>
      <c r="H12" s="50"/>
      <c r="I12" s="50"/>
      <c r="J12" s="29">
        <v>70</v>
      </c>
      <c r="K12" s="51"/>
      <c r="L12" s="43"/>
      <c r="M12" s="52"/>
    </row>
    <row r="13" spans="1:15" x14ac:dyDescent="0.35">
      <c r="A13" s="49"/>
      <c r="B13" s="41"/>
      <c r="C13" s="41"/>
      <c r="D13" s="41"/>
      <c r="E13" s="41"/>
      <c r="F13" s="6" t="s">
        <v>55</v>
      </c>
      <c r="G13" s="29">
        <v>0</v>
      </c>
      <c r="H13" s="50"/>
      <c r="I13" s="50"/>
      <c r="J13" s="29">
        <v>0</v>
      </c>
      <c r="K13" s="51"/>
      <c r="L13" s="43"/>
      <c r="M13" s="52"/>
    </row>
    <row r="14" spans="1:15" x14ac:dyDescent="0.35">
      <c r="A14" s="49"/>
      <c r="B14" s="41"/>
      <c r="C14" s="41"/>
      <c r="D14" s="41"/>
      <c r="E14" s="41"/>
      <c r="F14" s="6" t="s">
        <v>13</v>
      </c>
      <c r="G14" s="29">
        <v>4</v>
      </c>
      <c r="H14" s="50"/>
      <c r="I14" s="50"/>
      <c r="J14" s="29">
        <v>66.599999999999994</v>
      </c>
      <c r="K14" s="51"/>
      <c r="L14" s="43"/>
      <c r="M14" s="52"/>
    </row>
    <row r="15" spans="1:15" x14ac:dyDescent="0.35">
      <c r="A15" s="49"/>
      <c r="B15" s="41"/>
      <c r="C15" s="41"/>
      <c r="D15" s="41"/>
      <c r="E15" s="41"/>
      <c r="F15" s="6" t="s">
        <v>56</v>
      </c>
      <c r="G15" s="29">
        <v>1</v>
      </c>
      <c r="H15" s="50"/>
      <c r="I15" s="50"/>
      <c r="J15" s="29">
        <v>75</v>
      </c>
      <c r="K15" s="51"/>
      <c r="L15" s="43"/>
      <c r="M15" s="52"/>
    </row>
    <row r="16" spans="1:15" x14ac:dyDescent="0.35">
      <c r="A16" s="49"/>
      <c r="B16" s="41"/>
      <c r="C16" s="41"/>
      <c r="D16" s="41"/>
      <c r="E16" s="41"/>
      <c r="F16" s="6" t="s">
        <v>57</v>
      </c>
      <c r="G16" s="29">
        <v>1</v>
      </c>
      <c r="H16" s="50"/>
      <c r="I16" s="50"/>
      <c r="J16" s="29">
        <v>75</v>
      </c>
      <c r="K16" s="51"/>
      <c r="L16" s="43"/>
      <c r="M16" s="52"/>
    </row>
    <row r="17" spans="1:13" x14ac:dyDescent="0.35">
      <c r="A17" s="49">
        <v>3</v>
      </c>
      <c r="B17" s="41">
        <v>3.4</v>
      </c>
      <c r="C17" s="41" t="s">
        <v>19</v>
      </c>
      <c r="D17" s="41" t="s">
        <v>20</v>
      </c>
      <c r="E17" s="41" t="s">
        <v>10</v>
      </c>
      <c r="F17" s="8" t="s">
        <v>16</v>
      </c>
      <c r="G17" s="13">
        <v>10</v>
      </c>
      <c r="H17" s="50">
        <f>SUM(G17:G23)</f>
        <v>18</v>
      </c>
      <c r="I17" s="50">
        <f>0.7*H17</f>
        <v>12.6</v>
      </c>
      <c r="J17" s="32">
        <v>77.5</v>
      </c>
      <c r="K17" s="51">
        <f>(J17*G17)+(J18*G18)+(J19*G19)+(J20*G20)+(J21*G21)+(J22*G22)+(J23*G23)</f>
        <v>1331.4</v>
      </c>
      <c r="L17" s="55">
        <f>K17/100</f>
        <v>13.314</v>
      </c>
      <c r="M17" s="56"/>
    </row>
    <row r="18" spans="1:13" x14ac:dyDescent="0.35">
      <c r="A18" s="49"/>
      <c r="B18" s="41"/>
      <c r="C18" s="41"/>
      <c r="D18" s="41"/>
      <c r="E18" s="41"/>
      <c r="F18" s="31" t="s">
        <v>54</v>
      </c>
      <c r="G18" s="32">
        <v>0</v>
      </c>
      <c r="H18" s="50"/>
      <c r="I18" s="50"/>
      <c r="J18" s="22">
        <v>0</v>
      </c>
      <c r="K18" s="51"/>
      <c r="L18" s="55"/>
      <c r="M18" s="56"/>
    </row>
    <row r="19" spans="1:13" x14ac:dyDescent="0.35">
      <c r="A19" s="49"/>
      <c r="B19" s="41"/>
      <c r="C19" s="41"/>
      <c r="D19" s="41"/>
      <c r="E19" s="41"/>
      <c r="F19" s="6" t="s">
        <v>53</v>
      </c>
      <c r="G19" s="29">
        <v>2</v>
      </c>
      <c r="H19" s="50"/>
      <c r="I19" s="50"/>
      <c r="J19" s="22">
        <v>70</v>
      </c>
      <c r="K19" s="51"/>
      <c r="L19" s="55"/>
      <c r="M19" s="56"/>
    </row>
    <row r="20" spans="1:13" x14ac:dyDescent="0.35">
      <c r="A20" s="49"/>
      <c r="B20" s="41"/>
      <c r="C20" s="41"/>
      <c r="D20" s="41"/>
      <c r="E20" s="41"/>
      <c r="F20" s="6" t="s">
        <v>55</v>
      </c>
      <c r="G20" s="29">
        <v>0</v>
      </c>
      <c r="H20" s="50"/>
      <c r="I20" s="50"/>
      <c r="J20" s="22">
        <v>0</v>
      </c>
      <c r="K20" s="51"/>
      <c r="L20" s="55"/>
      <c r="M20" s="56"/>
    </row>
    <row r="21" spans="1:13" x14ac:dyDescent="0.35">
      <c r="A21" s="49"/>
      <c r="B21" s="41"/>
      <c r="C21" s="41"/>
      <c r="D21" s="41"/>
      <c r="E21" s="41"/>
      <c r="F21" s="6" t="s">
        <v>13</v>
      </c>
      <c r="G21" s="29">
        <v>4</v>
      </c>
      <c r="H21" s="50"/>
      <c r="I21" s="50"/>
      <c r="J21" s="29">
        <v>66.599999999999994</v>
      </c>
      <c r="K21" s="51"/>
      <c r="L21" s="55"/>
      <c r="M21" s="56"/>
    </row>
    <row r="22" spans="1:13" x14ac:dyDescent="0.35">
      <c r="A22" s="49"/>
      <c r="B22" s="41"/>
      <c r="C22" s="41"/>
      <c r="D22" s="41"/>
      <c r="E22" s="41"/>
      <c r="F22" s="6" t="s">
        <v>56</v>
      </c>
      <c r="G22" s="29">
        <v>1</v>
      </c>
      <c r="H22" s="50"/>
      <c r="I22" s="50"/>
      <c r="J22" s="29">
        <v>75</v>
      </c>
      <c r="K22" s="51"/>
      <c r="L22" s="55"/>
      <c r="M22" s="56"/>
    </row>
    <row r="23" spans="1:13" x14ac:dyDescent="0.35">
      <c r="A23" s="49"/>
      <c r="B23" s="41"/>
      <c r="C23" s="41"/>
      <c r="D23" s="41"/>
      <c r="E23" s="41"/>
      <c r="F23" s="6" t="s">
        <v>57</v>
      </c>
      <c r="G23" s="29">
        <v>1</v>
      </c>
      <c r="H23" s="50"/>
      <c r="I23" s="50"/>
      <c r="J23" s="29">
        <v>75</v>
      </c>
      <c r="K23" s="51"/>
      <c r="L23" s="55"/>
      <c r="M23" s="56"/>
    </row>
    <row r="24" spans="1:13" ht="14.5" customHeight="1" x14ac:dyDescent="0.35">
      <c r="A24" s="58" t="s">
        <v>52</v>
      </c>
      <c r="B24" s="41">
        <v>3.4</v>
      </c>
      <c r="C24" s="41" t="s">
        <v>23</v>
      </c>
      <c r="D24" s="41" t="s">
        <v>22</v>
      </c>
      <c r="E24" s="41" t="s">
        <v>10</v>
      </c>
      <c r="F24" s="8" t="s">
        <v>16</v>
      </c>
      <c r="G24" s="13">
        <v>10</v>
      </c>
      <c r="H24" s="41">
        <f>SUM(G24:G30)</f>
        <v>18</v>
      </c>
      <c r="I24" s="50">
        <f>0.7*H24</f>
        <v>12.6</v>
      </c>
      <c r="J24" s="32">
        <v>77.5</v>
      </c>
      <c r="K24" s="51">
        <f>(J24*G24)+(J25*G25)+(J26*G26)+(J27*G27)+(J28*G28)+(J29*G29)+(J30*G30)</f>
        <v>1331.4</v>
      </c>
      <c r="L24" s="60">
        <f>K24/100</f>
        <v>13.314</v>
      </c>
      <c r="M24" s="52"/>
    </row>
    <row r="25" spans="1:13" x14ac:dyDescent="0.35">
      <c r="A25" s="49"/>
      <c r="B25" s="41"/>
      <c r="C25" s="41"/>
      <c r="D25" s="41"/>
      <c r="E25" s="41"/>
      <c r="F25" s="31" t="s">
        <v>54</v>
      </c>
      <c r="G25" s="32">
        <v>0</v>
      </c>
      <c r="H25" s="41"/>
      <c r="I25" s="50"/>
      <c r="J25" s="29">
        <v>0</v>
      </c>
      <c r="K25" s="51"/>
      <c r="L25" s="60"/>
      <c r="M25" s="52"/>
    </row>
    <row r="26" spans="1:13" x14ac:dyDescent="0.35">
      <c r="A26" s="49"/>
      <c r="B26" s="41"/>
      <c r="C26" s="41"/>
      <c r="D26" s="41"/>
      <c r="E26" s="41"/>
      <c r="F26" s="6" t="s">
        <v>53</v>
      </c>
      <c r="G26" s="29">
        <v>2</v>
      </c>
      <c r="H26" s="41"/>
      <c r="I26" s="50"/>
      <c r="J26" s="29">
        <v>70</v>
      </c>
      <c r="K26" s="51"/>
      <c r="L26" s="60"/>
      <c r="M26" s="52"/>
    </row>
    <row r="27" spans="1:13" x14ac:dyDescent="0.35">
      <c r="A27" s="49"/>
      <c r="B27" s="41"/>
      <c r="C27" s="41"/>
      <c r="D27" s="41"/>
      <c r="E27" s="41"/>
      <c r="F27" s="6" t="s">
        <v>55</v>
      </c>
      <c r="G27" s="29">
        <v>0</v>
      </c>
      <c r="H27" s="41"/>
      <c r="I27" s="50"/>
      <c r="J27" s="29">
        <v>0</v>
      </c>
      <c r="K27" s="51"/>
      <c r="L27" s="60"/>
      <c r="M27" s="52"/>
    </row>
    <row r="28" spans="1:13" x14ac:dyDescent="0.35">
      <c r="A28" s="49"/>
      <c r="B28" s="41"/>
      <c r="C28" s="41"/>
      <c r="D28" s="41"/>
      <c r="E28" s="41"/>
      <c r="F28" s="6" t="s">
        <v>13</v>
      </c>
      <c r="G28" s="29">
        <v>4</v>
      </c>
      <c r="H28" s="41"/>
      <c r="I28" s="50"/>
      <c r="J28" s="29">
        <v>66.599999999999994</v>
      </c>
      <c r="K28" s="51"/>
      <c r="L28" s="60"/>
      <c r="M28" s="52"/>
    </row>
    <row r="29" spans="1:13" x14ac:dyDescent="0.35">
      <c r="A29" s="49"/>
      <c r="B29" s="41"/>
      <c r="C29" s="41"/>
      <c r="D29" s="41"/>
      <c r="E29" s="41"/>
      <c r="F29" s="6" t="s">
        <v>56</v>
      </c>
      <c r="G29" s="29">
        <v>1</v>
      </c>
      <c r="H29" s="41"/>
      <c r="I29" s="50"/>
      <c r="J29" s="29">
        <v>75</v>
      </c>
      <c r="K29" s="51"/>
      <c r="L29" s="60"/>
      <c r="M29" s="52"/>
    </row>
    <row r="30" spans="1:13" x14ac:dyDescent="0.35">
      <c r="A30" s="49"/>
      <c r="B30" s="41"/>
      <c r="C30" s="41"/>
      <c r="D30" s="41"/>
      <c r="E30" s="41"/>
      <c r="F30" s="6" t="s">
        <v>57</v>
      </c>
      <c r="G30" s="29">
        <v>1</v>
      </c>
      <c r="H30" s="41"/>
      <c r="I30" s="50"/>
      <c r="J30" s="29">
        <v>75</v>
      </c>
      <c r="K30" s="51"/>
      <c r="L30" s="60"/>
      <c r="M30" s="52"/>
    </row>
    <row r="31" spans="1:13" x14ac:dyDescent="0.35">
      <c r="A31" s="7">
        <v>8</v>
      </c>
      <c r="B31" s="45" t="s">
        <v>16</v>
      </c>
      <c r="C31" s="46"/>
      <c r="D31" s="46"/>
      <c r="E31" s="46"/>
      <c r="F31" s="46"/>
      <c r="G31" s="46"/>
      <c r="H31" s="46"/>
      <c r="I31" s="46"/>
      <c r="J31" s="46"/>
      <c r="K31" s="46"/>
      <c r="L31" s="46"/>
      <c r="M31" s="47"/>
    </row>
    <row r="32" spans="1:13" x14ac:dyDescent="0.35">
      <c r="A32" s="48" t="s">
        <v>40</v>
      </c>
      <c r="B32" s="41" t="s">
        <v>47</v>
      </c>
      <c r="C32" s="41" t="s">
        <v>25</v>
      </c>
      <c r="D32" s="41" t="s">
        <v>26</v>
      </c>
      <c r="E32" s="41" t="s">
        <v>10</v>
      </c>
      <c r="F32" s="8" t="s">
        <v>17</v>
      </c>
      <c r="G32" s="13">
        <v>15</v>
      </c>
      <c r="H32" s="50">
        <f>SUM(G32:G38)</f>
        <v>23</v>
      </c>
      <c r="I32" s="50">
        <f>0.7*H32</f>
        <v>16.099999999999998</v>
      </c>
      <c r="J32" s="32">
        <v>60</v>
      </c>
      <c r="K32" s="51">
        <f>(J32*G32)+(J33*G33)+(J34*G34)+(J35*G35)+(J36*G36)+(J37*G37)+(J38*G38)</f>
        <v>1266.4000000000001</v>
      </c>
      <c r="L32" s="43">
        <f>K32/100</f>
        <v>12.664000000000001</v>
      </c>
      <c r="M32" s="52"/>
    </row>
    <row r="33" spans="1:13" x14ac:dyDescent="0.35">
      <c r="A33" s="49"/>
      <c r="B33" s="41"/>
      <c r="C33" s="41"/>
      <c r="D33" s="41"/>
      <c r="E33" s="41"/>
      <c r="F33" s="31" t="s">
        <v>54</v>
      </c>
      <c r="G33" s="32">
        <v>0</v>
      </c>
      <c r="H33" s="50"/>
      <c r="I33" s="50"/>
      <c r="J33" s="29">
        <v>0</v>
      </c>
      <c r="K33" s="51"/>
      <c r="L33" s="43"/>
      <c r="M33" s="52"/>
    </row>
    <row r="34" spans="1:13" x14ac:dyDescent="0.35">
      <c r="A34" s="49"/>
      <c r="B34" s="41"/>
      <c r="C34" s="41"/>
      <c r="D34" s="41"/>
      <c r="E34" s="41"/>
      <c r="F34" s="6" t="s">
        <v>53</v>
      </c>
      <c r="G34" s="29">
        <v>2</v>
      </c>
      <c r="H34" s="50"/>
      <c r="I34" s="50"/>
      <c r="J34" s="29">
        <v>0</v>
      </c>
      <c r="K34" s="51"/>
      <c r="L34" s="43"/>
      <c r="M34" s="52"/>
    </row>
    <row r="35" spans="1:13" x14ac:dyDescent="0.35">
      <c r="A35" s="49"/>
      <c r="B35" s="41"/>
      <c r="C35" s="41"/>
      <c r="D35" s="41"/>
      <c r="E35" s="41"/>
      <c r="F35" s="6" t="s">
        <v>55</v>
      </c>
      <c r="G35" s="29">
        <v>0</v>
      </c>
      <c r="H35" s="50"/>
      <c r="I35" s="50"/>
      <c r="J35" s="29">
        <v>0</v>
      </c>
      <c r="K35" s="51"/>
      <c r="L35" s="43"/>
      <c r="M35" s="52"/>
    </row>
    <row r="36" spans="1:13" x14ac:dyDescent="0.35">
      <c r="A36" s="49"/>
      <c r="B36" s="41"/>
      <c r="C36" s="41"/>
      <c r="D36" s="41"/>
      <c r="E36" s="41"/>
      <c r="F36" s="6" t="s">
        <v>13</v>
      </c>
      <c r="G36" s="29">
        <v>4</v>
      </c>
      <c r="H36" s="50"/>
      <c r="I36" s="50"/>
      <c r="J36" s="29">
        <v>66.599999999999994</v>
      </c>
      <c r="K36" s="51"/>
      <c r="L36" s="43"/>
      <c r="M36" s="52"/>
    </row>
    <row r="37" spans="1:13" x14ac:dyDescent="0.35">
      <c r="A37" s="49"/>
      <c r="B37" s="41"/>
      <c r="C37" s="41"/>
      <c r="D37" s="41"/>
      <c r="E37" s="41"/>
      <c r="F37" s="6" t="s">
        <v>56</v>
      </c>
      <c r="G37" s="29">
        <v>1</v>
      </c>
      <c r="H37" s="50"/>
      <c r="I37" s="50"/>
      <c r="J37" s="29">
        <v>50</v>
      </c>
      <c r="K37" s="51"/>
      <c r="L37" s="43"/>
      <c r="M37" s="52"/>
    </row>
    <row r="38" spans="1:13" x14ac:dyDescent="0.35">
      <c r="A38" s="49"/>
      <c r="B38" s="41"/>
      <c r="C38" s="41"/>
      <c r="D38" s="41"/>
      <c r="E38" s="41"/>
      <c r="F38" s="6" t="s">
        <v>57</v>
      </c>
      <c r="G38" s="29">
        <v>1</v>
      </c>
      <c r="H38" s="50"/>
      <c r="I38" s="50"/>
      <c r="J38" s="29">
        <v>50</v>
      </c>
      <c r="K38" s="51"/>
      <c r="L38" s="43"/>
      <c r="M38" s="52"/>
    </row>
    <row r="39" spans="1:13" x14ac:dyDescent="0.35">
      <c r="A39" s="53" t="s">
        <v>41</v>
      </c>
      <c r="B39" s="41" t="s">
        <v>47</v>
      </c>
      <c r="C39" s="41" t="s">
        <v>25</v>
      </c>
      <c r="D39" s="41" t="s">
        <v>48</v>
      </c>
      <c r="E39" s="41" t="s">
        <v>21</v>
      </c>
      <c r="F39" s="8" t="s">
        <v>17</v>
      </c>
      <c r="G39" s="13">
        <v>15</v>
      </c>
      <c r="H39" s="41">
        <f>SUM(G39:G45)</f>
        <v>23</v>
      </c>
      <c r="I39" s="41">
        <f>0.7*H39</f>
        <v>16.099999999999998</v>
      </c>
      <c r="J39" s="32">
        <v>60</v>
      </c>
      <c r="K39" s="42">
        <f>(J39*G39)+(J40*G40)+(J41*G41)+(J42*G42)+(J43*G43)+(J44*G44)+(J45*G45)</f>
        <v>1316.4</v>
      </c>
      <c r="L39" s="43">
        <f>K39/100</f>
        <v>13.164000000000001</v>
      </c>
      <c r="M39" s="44"/>
    </row>
    <row r="40" spans="1:13" x14ac:dyDescent="0.35">
      <c r="A40" s="54"/>
      <c r="B40" s="41"/>
      <c r="C40" s="41"/>
      <c r="D40" s="41"/>
      <c r="E40" s="41"/>
      <c r="F40" s="31" t="s">
        <v>54</v>
      </c>
      <c r="G40" s="32">
        <v>0</v>
      </c>
      <c r="H40" s="41"/>
      <c r="I40" s="41"/>
      <c r="J40" s="32">
        <v>0</v>
      </c>
      <c r="K40" s="42"/>
      <c r="L40" s="43"/>
      <c r="M40" s="44"/>
    </row>
    <row r="41" spans="1:13" x14ac:dyDescent="0.35">
      <c r="A41" s="49"/>
      <c r="B41" s="41"/>
      <c r="C41" s="41"/>
      <c r="D41" s="41"/>
      <c r="E41" s="41"/>
      <c r="F41" s="6" t="s">
        <v>53</v>
      </c>
      <c r="G41" s="29">
        <v>2</v>
      </c>
      <c r="H41" s="41"/>
      <c r="I41" s="41"/>
      <c r="J41" s="29">
        <v>0</v>
      </c>
      <c r="K41" s="42"/>
      <c r="L41" s="43"/>
      <c r="M41" s="44"/>
    </row>
    <row r="42" spans="1:13" x14ac:dyDescent="0.35">
      <c r="A42" s="49"/>
      <c r="B42" s="41"/>
      <c r="C42" s="41"/>
      <c r="D42" s="41"/>
      <c r="E42" s="41"/>
      <c r="F42" s="6" t="s">
        <v>55</v>
      </c>
      <c r="G42" s="29">
        <v>0</v>
      </c>
      <c r="H42" s="41"/>
      <c r="I42" s="41"/>
      <c r="J42" s="29">
        <v>0</v>
      </c>
      <c r="K42" s="42"/>
      <c r="L42" s="43"/>
      <c r="M42" s="44"/>
    </row>
    <row r="43" spans="1:13" x14ac:dyDescent="0.35">
      <c r="A43" s="49"/>
      <c r="B43" s="41"/>
      <c r="C43" s="41"/>
      <c r="D43" s="41"/>
      <c r="E43" s="41"/>
      <c r="F43" s="6" t="s">
        <v>13</v>
      </c>
      <c r="G43" s="29">
        <v>4</v>
      </c>
      <c r="H43" s="41"/>
      <c r="I43" s="41"/>
      <c r="J43" s="29">
        <v>66.599999999999994</v>
      </c>
      <c r="K43" s="42"/>
      <c r="L43" s="43"/>
      <c r="M43" s="44"/>
    </row>
    <row r="44" spans="1:13" x14ac:dyDescent="0.35">
      <c r="A44" s="49"/>
      <c r="B44" s="41"/>
      <c r="C44" s="41"/>
      <c r="D44" s="41"/>
      <c r="E44" s="41"/>
      <c r="F44" s="6" t="s">
        <v>56</v>
      </c>
      <c r="G44" s="29">
        <v>1</v>
      </c>
      <c r="H44" s="41"/>
      <c r="I44" s="41"/>
      <c r="J44" s="29">
        <v>75</v>
      </c>
      <c r="K44" s="42"/>
      <c r="L44" s="43"/>
      <c r="M44" s="44"/>
    </row>
    <row r="45" spans="1:13" x14ac:dyDescent="0.35">
      <c r="A45" s="49"/>
      <c r="B45" s="41"/>
      <c r="C45" s="41"/>
      <c r="D45" s="41"/>
      <c r="E45" s="41"/>
      <c r="F45" s="6" t="s">
        <v>57</v>
      </c>
      <c r="G45" s="29">
        <v>1</v>
      </c>
      <c r="H45" s="41"/>
      <c r="I45" s="41"/>
      <c r="J45" s="29">
        <v>75</v>
      </c>
      <c r="K45" s="42"/>
      <c r="L45" s="43"/>
      <c r="M45" s="44"/>
    </row>
    <row r="46" spans="1:13" x14ac:dyDescent="0.35">
      <c r="A46" s="7">
        <v>16</v>
      </c>
      <c r="B46" s="45" t="s">
        <v>17</v>
      </c>
      <c r="C46" s="46"/>
      <c r="D46" s="46"/>
      <c r="E46" s="46"/>
      <c r="F46" s="46"/>
      <c r="G46" s="46"/>
      <c r="H46" s="46"/>
      <c r="I46" s="46"/>
      <c r="J46" s="46"/>
      <c r="K46" s="46"/>
      <c r="L46" s="46"/>
      <c r="M46" s="47"/>
    </row>
    <row r="47" spans="1:13" ht="76.5" customHeight="1" x14ac:dyDescent="0.35">
      <c r="A47" s="35" t="s">
        <v>18</v>
      </c>
      <c r="B47" s="36"/>
      <c r="C47" s="36"/>
      <c r="D47" s="36"/>
      <c r="E47" s="36"/>
      <c r="F47" s="36"/>
      <c r="G47" s="37"/>
      <c r="H47" s="16">
        <f>SUM(H10:H45)</f>
        <v>100</v>
      </c>
      <c r="I47" s="16">
        <f>SUM(I10:I45)</f>
        <v>69.999999999999986</v>
      </c>
      <c r="J47" s="16">
        <f>SUM(J10:J45)</f>
        <v>1595.5</v>
      </c>
      <c r="K47" s="17">
        <f>SUM(K10:K45)</f>
        <v>6577</v>
      </c>
      <c r="L47" s="30">
        <f>SUM(L10:L45)</f>
        <v>65.77000000000001</v>
      </c>
      <c r="M47" s="8"/>
    </row>
    <row r="48" spans="1:13" x14ac:dyDescent="0.35">
      <c r="A48" s="38" t="s">
        <v>37</v>
      </c>
      <c r="B48" s="39"/>
      <c r="C48" s="39"/>
      <c r="D48" s="39"/>
      <c r="E48" s="39"/>
      <c r="F48" s="39"/>
      <c r="G48" s="39"/>
      <c r="H48" s="39"/>
      <c r="I48" s="39"/>
      <c r="J48" s="39"/>
      <c r="K48" s="40"/>
      <c r="L48" s="19" t="s">
        <v>33</v>
      </c>
      <c r="M48" s="19"/>
    </row>
    <row r="50" spans="10:12" x14ac:dyDescent="0.35">
      <c r="J50" t="s">
        <v>27</v>
      </c>
    </row>
    <row r="51" spans="10:12" x14ac:dyDescent="0.35">
      <c r="J51" s="13" t="s">
        <v>28</v>
      </c>
      <c r="K51" s="13" t="s">
        <v>29</v>
      </c>
      <c r="L51" s="13" t="s">
        <v>30</v>
      </c>
    </row>
    <row r="52" spans="10:12" x14ac:dyDescent="0.35">
      <c r="J52" s="4" t="s">
        <v>42</v>
      </c>
      <c r="K52" s="13" t="s">
        <v>31</v>
      </c>
      <c r="L52" s="13">
        <v>4</v>
      </c>
    </row>
    <row r="53" spans="10:12" x14ac:dyDescent="0.35">
      <c r="J53" s="4" t="s">
        <v>43</v>
      </c>
      <c r="K53" s="13" t="s">
        <v>32</v>
      </c>
      <c r="L53" s="13">
        <v>3</v>
      </c>
    </row>
    <row r="54" spans="10:12" x14ac:dyDescent="0.35">
      <c r="J54" s="4" t="s">
        <v>44</v>
      </c>
      <c r="K54" s="13" t="s">
        <v>33</v>
      </c>
      <c r="L54" s="13">
        <v>2</v>
      </c>
    </row>
    <row r="55" spans="10:12" x14ac:dyDescent="0.35">
      <c r="J55" s="4" t="s">
        <v>45</v>
      </c>
      <c r="K55" s="13" t="s">
        <v>34</v>
      </c>
      <c r="L55" s="13">
        <v>1</v>
      </c>
    </row>
    <row r="56" spans="10:12" x14ac:dyDescent="0.35">
      <c r="J56" s="4" t="s">
        <v>46</v>
      </c>
      <c r="K56" s="13" t="s">
        <v>35</v>
      </c>
      <c r="L56" s="13">
        <v>0</v>
      </c>
    </row>
  </sheetData>
  <mergeCells count="71">
    <mergeCell ref="L39:L45"/>
    <mergeCell ref="M39:M45"/>
    <mergeCell ref="B46:M46"/>
    <mergeCell ref="A47:G47"/>
    <mergeCell ref="A48:K48"/>
    <mergeCell ref="L32:L38"/>
    <mergeCell ref="M32:M38"/>
    <mergeCell ref="A39:A45"/>
    <mergeCell ref="B39:B45"/>
    <mergeCell ref="C39:C45"/>
    <mergeCell ref="D39:D45"/>
    <mergeCell ref="E39:E45"/>
    <mergeCell ref="H39:H45"/>
    <mergeCell ref="I39:I45"/>
    <mergeCell ref="K39:K45"/>
    <mergeCell ref="M24:M30"/>
    <mergeCell ref="B31:M31"/>
    <mergeCell ref="A32:A38"/>
    <mergeCell ref="B32:B38"/>
    <mergeCell ref="C32:C38"/>
    <mergeCell ref="D32:D38"/>
    <mergeCell ref="E32:E38"/>
    <mergeCell ref="H32:H38"/>
    <mergeCell ref="I32:I38"/>
    <mergeCell ref="K32:K38"/>
    <mergeCell ref="M17:M23"/>
    <mergeCell ref="A24:A30"/>
    <mergeCell ref="B24:B30"/>
    <mergeCell ref="C24:C30"/>
    <mergeCell ref="D24:D30"/>
    <mergeCell ref="E24:E30"/>
    <mergeCell ref="H24:H30"/>
    <mergeCell ref="I24:I30"/>
    <mergeCell ref="K24:K30"/>
    <mergeCell ref="L24:L30"/>
    <mergeCell ref="M10:M16"/>
    <mergeCell ref="A17:A23"/>
    <mergeCell ref="B17:B23"/>
    <mergeCell ref="C17:C23"/>
    <mergeCell ref="D17:D23"/>
    <mergeCell ref="E17:E23"/>
    <mergeCell ref="H17:H23"/>
    <mergeCell ref="I17:I23"/>
    <mergeCell ref="K17:K23"/>
    <mergeCell ref="L17:L23"/>
    <mergeCell ref="M7:M8"/>
    <mergeCell ref="A10:A16"/>
    <mergeCell ref="B10:B16"/>
    <mergeCell ref="C10:C16"/>
    <mergeCell ref="D10:D16"/>
    <mergeCell ref="E10:E16"/>
    <mergeCell ref="H10:H16"/>
    <mergeCell ref="I10:I16"/>
    <mergeCell ref="K10:K16"/>
    <mergeCell ref="L10:L16"/>
    <mergeCell ref="F7:G7"/>
    <mergeCell ref="H7:H8"/>
    <mergeCell ref="I7:I8"/>
    <mergeCell ref="J7:J8"/>
    <mergeCell ref="K7:K8"/>
    <mergeCell ref="L7:L8"/>
    <mergeCell ref="A1:M1"/>
    <mergeCell ref="A2:M2"/>
    <mergeCell ref="A3:M3"/>
    <mergeCell ref="A4:M4"/>
    <mergeCell ref="A5:M5"/>
    <mergeCell ref="A7:A8"/>
    <mergeCell ref="B7:B8"/>
    <mergeCell ref="C7:C8"/>
    <mergeCell ref="D7:D8"/>
    <mergeCell ref="E7:E8"/>
  </mergeCells>
  <pageMargins left="0.7" right="0.7" top="0.75" bottom="0.75" header="0.3" footer="0.3"/>
  <pageSetup paperSize="9" orientation="portrait" horizontalDpi="0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6"/>
  <sheetViews>
    <sheetView topLeftCell="A28" zoomScaleNormal="100" workbookViewId="0">
      <selection activeCell="F39" sqref="F39"/>
    </sheetView>
  </sheetViews>
  <sheetFormatPr defaultRowHeight="14.5" x14ac:dyDescent="0.35"/>
  <cols>
    <col min="1" max="1" width="7.81640625" style="3" customWidth="1"/>
    <col min="4" max="4" width="10.81640625" bestFit="1" customWidth="1"/>
    <col min="5" max="5" width="10.1796875" customWidth="1"/>
    <col min="6" max="6" width="11.26953125" customWidth="1"/>
    <col min="7" max="7" width="8.81640625" style="14" customWidth="1"/>
    <col min="8" max="9" width="9.453125" customWidth="1"/>
    <col min="10" max="10" width="10.08984375" customWidth="1"/>
    <col min="11" max="11" width="11.1796875" customWidth="1"/>
    <col min="12" max="12" width="11.6328125" customWidth="1"/>
    <col min="13" max="13" width="27.36328125" customWidth="1"/>
  </cols>
  <sheetData>
    <row r="1" spans="1:15" x14ac:dyDescent="0.35">
      <c r="A1" s="59" t="s">
        <v>38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  <c r="M1" s="59"/>
    </row>
    <row r="2" spans="1:15" x14ac:dyDescent="0.35">
      <c r="A2" s="59" t="s">
        <v>66</v>
      </c>
      <c r="B2" s="59"/>
      <c r="C2" s="59"/>
      <c r="D2" s="59"/>
      <c r="E2" s="59"/>
      <c r="F2" s="59"/>
      <c r="G2" s="59"/>
      <c r="H2" s="59"/>
      <c r="I2" s="59"/>
      <c r="J2" s="59"/>
      <c r="K2" s="59"/>
      <c r="L2" s="59"/>
      <c r="M2" s="59"/>
    </row>
    <row r="3" spans="1:15" x14ac:dyDescent="0.35">
      <c r="A3" s="59" t="s">
        <v>67</v>
      </c>
      <c r="B3" s="59"/>
      <c r="C3" s="59"/>
      <c r="D3" s="59"/>
      <c r="E3" s="59"/>
      <c r="F3" s="59"/>
      <c r="G3" s="59"/>
      <c r="H3" s="59"/>
      <c r="I3" s="59"/>
      <c r="J3" s="59"/>
      <c r="K3" s="59"/>
      <c r="L3" s="59"/>
      <c r="M3" s="59"/>
    </row>
    <row r="4" spans="1:15" x14ac:dyDescent="0.35">
      <c r="A4" s="59" t="s">
        <v>39</v>
      </c>
      <c r="B4" s="59"/>
      <c r="C4" s="59"/>
      <c r="D4" s="59"/>
      <c r="E4" s="59"/>
      <c r="F4" s="59"/>
      <c r="G4" s="59"/>
      <c r="H4" s="59"/>
      <c r="I4" s="59"/>
      <c r="J4" s="59"/>
      <c r="K4" s="59"/>
      <c r="L4" s="59"/>
      <c r="M4" s="59"/>
      <c r="N4" s="1"/>
      <c r="O4" s="1"/>
    </row>
    <row r="5" spans="1:15" x14ac:dyDescent="0.35">
      <c r="A5" s="59" t="s">
        <v>49</v>
      </c>
      <c r="B5" s="59"/>
      <c r="C5" s="59"/>
      <c r="D5" s="59"/>
      <c r="E5" s="59"/>
      <c r="F5" s="59"/>
      <c r="G5" s="59"/>
      <c r="H5" s="59"/>
      <c r="I5" s="59"/>
      <c r="J5" s="59"/>
      <c r="K5" s="59"/>
      <c r="L5" s="59"/>
      <c r="M5" s="59"/>
      <c r="N5" s="1"/>
      <c r="O5" s="1"/>
    </row>
    <row r="7" spans="1:15" ht="29.5" customHeight="1" x14ac:dyDescent="0.35">
      <c r="A7" s="57" t="s">
        <v>0</v>
      </c>
      <c r="B7" s="50" t="s">
        <v>1</v>
      </c>
      <c r="C7" s="50" t="s">
        <v>2</v>
      </c>
      <c r="D7" s="50" t="s">
        <v>3</v>
      </c>
      <c r="E7" s="50" t="s">
        <v>4</v>
      </c>
      <c r="F7" s="50" t="s">
        <v>5</v>
      </c>
      <c r="G7" s="50"/>
      <c r="H7" s="50" t="s">
        <v>11</v>
      </c>
      <c r="I7" s="50" t="s">
        <v>24</v>
      </c>
      <c r="J7" s="50" t="s">
        <v>6</v>
      </c>
      <c r="K7" s="42" t="s">
        <v>7</v>
      </c>
      <c r="L7" s="42" t="s">
        <v>36</v>
      </c>
      <c r="M7" s="42" t="s">
        <v>8</v>
      </c>
      <c r="N7" s="2"/>
      <c r="O7" s="2"/>
    </row>
    <row r="8" spans="1:15" ht="29" x14ac:dyDescent="0.35">
      <c r="A8" s="57"/>
      <c r="B8" s="50"/>
      <c r="C8" s="50"/>
      <c r="D8" s="50"/>
      <c r="E8" s="50"/>
      <c r="F8" s="8" t="s">
        <v>14</v>
      </c>
      <c r="G8" s="13" t="s">
        <v>15</v>
      </c>
      <c r="H8" s="50"/>
      <c r="I8" s="50"/>
      <c r="J8" s="50"/>
      <c r="K8" s="42"/>
      <c r="L8" s="42"/>
      <c r="M8" s="42"/>
      <c r="N8" s="2"/>
      <c r="O8" s="2"/>
    </row>
    <row r="9" spans="1:15" x14ac:dyDescent="0.35">
      <c r="A9" s="34">
        <v>1</v>
      </c>
      <c r="B9" s="32">
        <v>2</v>
      </c>
      <c r="C9" s="32">
        <v>3</v>
      </c>
      <c r="D9" s="32">
        <v>4</v>
      </c>
      <c r="E9" s="32">
        <v>5</v>
      </c>
      <c r="F9" s="15">
        <v>6</v>
      </c>
      <c r="G9" s="13">
        <v>7</v>
      </c>
      <c r="H9" s="32">
        <v>8</v>
      </c>
      <c r="I9" s="32">
        <v>9</v>
      </c>
      <c r="J9" s="32">
        <v>10</v>
      </c>
      <c r="K9" s="33">
        <v>11</v>
      </c>
      <c r="L9" s="33">
        <v>12</v>
      </c>
      <c r="M9" s="33">
        <v>13</v>
      </c>
      <c r="N9" s="2"/>
      <c r="O9" s="2"/>
    </row>
    <row r="10" spans="1:15" x14ac:dyDescent="0.35">
      <c r="A10" s="49">
        <v>1.2</v>
      </c>
      <c r="B10" s="41">
        <v>3.4</v>
      </c>
      <c r="C10" s="41" t="s">
        <v>9</v>
      </c>
      <c r="D10" s="41" t="s">
        <v>12</v>
      </c>
      <c r="E10" s="41" t="s">
        <v>10</v>
      </c>
      <c r="F10" s="8" t="s">
        <v>16</v>
      </c>
      <c r="G10" s="13">
        <v>10</v>
      </c>
      <c r="H10" s="50">
        <f>SUM(G10:G16)</f>
        <v>18</v>
      </c>
      <c r="I10" s="50">
        <f>0.7*H10</f>
        <v>12.6</v>
      </c>
      <c r="J10" s="32">
        <v>65</v>
      </c>
      <c r="K10" s="51">
        <f>(J10*G10)+(J11*G11)+(J12*G12)+(J13*G13)+(J14*G14)+(J15*G15)+(J16*G16)</f>
        <v>1294</v>
      </c>
      <c r="L10" s="43">
        <f>K10/100</f>
        <v>12.94</v>
      </c>
      <c r="M10" s="52"/>
    </row>
    <row r="11" spans="1:15" x14ac:dyDescent="0.35">
      <c r="A11" s="49"/>
      <c r="B11" s="41"/>
      <c r="C11" s="41"/>
      <c r="D11" s="41"/>
      <c r="E11" s="41"/>
      <c r="F11" s="31" t="s">
        <v>54</v>
      </c>
      <c r="G11" s="32">
        <v>0</v>
      </c>
      <c r="H11" s="50"/>
      <c r="I11" s="50"/>
      <c r="J11" s="29">
        <v>0</v>
      </c>
      <c r="K11" s="51"/>
      <c r="L11" s="43"/>
      <c r="M11" s="52"/>
    </row>
    <row r="12" spans="1:15" x14ac:dyDescent="0.35">
      <c r="A12" s="49"/>
      <c r="B12" s="41"/>
      <c r="C12" s="41"/>
      <c r="D12" s="41"/>
      <c r="E12" s="41"/>
      <c r="F12" s="6" t="s">
        <v>53</v>
      </c>
      <c r="G12" s="29">
        <v>2</v>
      </c>
      <c r="H12" s="50"/>
      <c r="I12" s="50"/>
      <c r="J12" s="29">
        <v>100</v>
      </c>
      <c r="K12" s="51"/>
      <c r="L12" s="43"/>
      <c r="M12" s="52"/>
    </row>
    <row r="13" spans="1:15" x14ac:dyDescent="0.35">
      <c r="A13" s="49"/>
      <c r="B13" s="41"/>
      <c r="C13" s="41"/>
      <c r="D13" s="41"/>
      <c r="E13" s="41"/>
      <c r="F13" s="6" t="s">
        <v>55</v>
      </c>
      <c r="G13" s="29">
        <v>0</v>
      </c>
      <c r="H13" s="50"/>
      <c r="I13" s="50"/>
      <c r="J13" s="29">
        <v>0</v>
      </c>
      <c r="K13" s="51"/>
      <c r="L13" s="43"/>
      <c r="M13" s="52"/>
    </row>
    <row r="14" spans="1:15" x14ac:dyDescent="0.35">
      <c r="A14" s="49"/>
      <c r="B14" s="41"/>
      <c r="C14" s="41"/>
      <c r="D14" s="41"/>
      <c r="E14" s="41"/>
      <c r="F14" s="6" t="s">
        <v>13</v>
      </c>
      <c r="G14" s="29">
        <v>4</v>
      </c>
      <c r="H14" s="50"/>
      <c r="I14" s="50"/>
      <c r="J14" s="29">
        <v>61</v>
      </c>
      <c r="K14" s="51"/>
      <c r="L14" s="43"/>
      <c r="M14" s="52"/>
    </row>
    <row r="15" spans="1:15" x14ac:dyDescent="0.35">
      <c r="A15" s="49"/>
      <c r="B15" s="41"/>
      <c r="C15" s="41"/>
      <c r="D15" s="41"/>
      <c r="E15" s="41"/>
      <c r="F15" s="6" t="s">
        <v>56</v>
      </c>
      <c r="G15" s="29">
        <v>1</v>
      </c>
      <c r="H15" s="50"/>
      <c r="I15" s="50"/>
      <c r="J15" s="29">
        <v>100</v>
      </c>
      <c r="K15" s="51"/>
      <c r="L15" s="43"/>
      <c r="M15" s="52"/>
    </row>
    <row r="16" spans="1:15" x14ac:dyDescent="0.35">
      <c r="A16" s="49"/>
      <c r="B16" s="41"/>
      <c r="C16" s="41"/>
      <c r="D16" s="41"/>
      <c r="E16" s="41"/>
      <c r="F16" s="6" t="s">
        <v>57</v>
      </c>
      <c r="G16" s="29">
        <v>1</v>
      </c>
      <c r="H16" s="50"/>
      <c r="I16" s="50"/>
      <c r="J16" s="29">
        <v>100</v>
      </c>
      <c r="K16" s="51"/>
      <c r="L16" s="43"/>
      <c r="M16" s="52"/>
    </row>
    <row r="17" spans="1:13" x14ac:dyDescent="0.35">
      <c r="A17" s="49">
        <v>3</v>
      </c>
      <c r="B17" s="41">
        <v>3.4</v>
      </c>
      <c r="C17" s="41" t="s">
        <v>19</v>
      </c>
      <c r="D17" s="41" t="s">
        <v>20</v>
      </c>
      <c r="E17" s="41" t="s">
        <v>10</v>
      </c>
      <c r="F17" s="8" t="s">
        <v>16</v>
      </c>
      <c r="G17" s="13">
        <v>10</v>
      </c>
      <c r="H17" s="50">
        <f>SUM(G17:G23)</f>
        <v>18</v>
      </c>
      <c r="I17" s="50">
        <f>0.7*H17</f>
        <v>12.6</v>
      </c>
      <c r="J17" s="32">
        <v>65</v>
      </c>
      <c r="K17" s="51">
        <f>(J17*G17)+(J18*G18)+(J19*G19)+(J20*G20)+(J21*G21)+(J22*G22)+(J23*G23)</f>
        <v>1294</v>
      </c>
      <c r="L17" s="55">
        <f>K17/100</f>
        <v>12.94</v>
      </c>
      <c r="M17" s="56"/>
    </row>
    <row r="18" spans="1:13" x14ac:dyDescent="0.35">
      <c r="A18" s="49"/>
      <c r="B18" s="41"/>
      <c r="C18" s="41"/>
      <c r="D18" s="41"/>
      <c r="E18" s="41"/>
      <c r="F18" s="31" t="s">
        <v>54</v>
      </c>
      <c r="G18" s="32">
        <v>0</v>
      </c>
      <c r="H18" s="50"/>
      <c r="I18" s="50"/>
      <c r="J18" s="22">
        <v>0</v>
      </c>
      <c r="K18" s="51"/>
      <c r="L18" s="55"/>
      <c r="M18" s="56"/>
    </row>
    <row r="19" spans="1:13" x14ac:dyDescent="0.35">
      <c r="A19" s="49"/>
      <c r="B19" s="41"/>
      <c r="C19" s="41"/>
      <c r="D19" s="41"/>
      <c r="E19" s="41"/>
      <c r="F19" s="6" t="s">
        <v>53</v>
      </c>
      <c r="G19" s="29">
        <v>2</v>
      </c>
      <c r="H19" s="50"/>
      <c r="I19" s="50"/>
      <c r="J19" s="22">
        <v>100</v>
      </c>
      <c r="K19" s="51"/>
      <c r="L19" s="55"/>
      <c r="M19" s="56"/>
    </row>
    <row r="20" spans="1:13" x14ac:dyDescent="0.35">
      <c r="A20" s="49"/>
      <c r="B20" s="41"/>
      <c r="C20" s="41"/>
      <c r="D20" s="41"/>
      <c r="E20" s="41"/>
      <c r="F20" s="6" t="s">
        <v>55</v>
      </c>
      <c r="G20" s="29">
        <v>0</v>
      </c>
      <c r="H20" s="50"/>
      <c r="I20" s="50"/>
      <c r="J20" s="22">
        <v>0</v>
      </c>
      <c r="K20" s="51"/>
      <c r="L20" s="55"/>
      <c r="M20" s="56"/>
    </row>
    <row r="21" spans="1:13" x14ac:dyDescent="0.35">
      <c r="A21" s="49"/>
      <c r="B21" s="41"/>
      <c r="C21" s="41"/>
      <c r="D21" s="41"/>
      <c r="E21" s="41"/>
      <c r="F21" s="6" t="s">
        <v>13</v>
      </c>
      <c r="G21" s="29">
        <v>4</v>
      </c>
      <c r="H21" s="50"/>
      <c r="I21" s="50"/>
      <c r="J21" s="29">
        <v>61</v>
      </c>
      <c r="K21" s="51"/>
      <c r="L21" s="55"/>
      <c r="M21" s="56"/>
    </row>
    <row r="22" spans="1:13" x14ac:dyDescent="0.35">
      <c r="A22" s="49"/>
      <c r="B22" s="41"/>
      <c r="C22" s="41"/>
      <c r="D22" s="41"/>
      <c r="E22" s="41"/>
      <c r="F22" s="6" t="s">
        <v>56</v>
      </c>
      <c r="G22" s="29">
        <v>1</v>
      </c>
      <c r="H22" s="50"/>
      <c r="I22" s="50"/>
      <c r="J22" s="29">
        <v>100</v>
      </c>
      <c r="K22" s="51"/>
      <c r="L22" s="55"/>
      <c r="M22" s="56"/>
    </row>
    <row r="23" spans="1:13" x14ac:dyDescent="0.35">
      <c r="A23" s="49"/>
      <c r="B23" s="41"/>
      <c r="C23" s="41"/>
      <c r="D23" s="41"/>
      <c r="E23" s="41"/>
      <c r="F23" s="6" t="s">
        <v>57</v>
      </c>
      <c r="G23" s="29">
        <v>1</v>
      </c>
      <c r="H23" s="50"/>
      <c r="I23" s="50"/>
      <c r="J23" s="29">
        <v>100</v>
      </c>
      <c r="K23" s="51"/>
      <c r="L23" s="55"/>
      <c r="M23" s="56"/>
    </row>
    <row r="24" spans="1:13" ht="14.5" customHeight="1" x14ac:dyDescent="0.35">
      <c r="A24" s="58" t="s">
        <v>52</v>
      </c>
      <c r="B24" s="41">
        <v>3.4</v>
      </c>
      <c r="C24" s="41" t="s">
        <v>23</v>
      </c>
      <c r="D24" s="41" t="s">
        <v>22</v>
      </c>
      <c r="E24" s="41" t="s">
        <v>10</v>
      </c>
      <c r="F24" s="8" t="s">
        <v>16</v>
      </c>
      <c r="G24" s="13">
        <v>10</v>
      </c>
      <c r="H24" s="41">
        <f>SUM(G24:G30)</f>
        <v>18</v>
      </c>
      <c r="I24" s="50">
        <f>0.7*H24</f>
        <v>12.6</v>
      </c>
      <c r="J24" s="32">
        <v>65</v>
      </c>
      <c r="K24" s="51">
        <f>(J24*G24)+(J25*G25)+(J26*G26)+(J27*G27)+(J28*G28)+(J29*G29)+(J30*G30)</f>
        <v>1294</v>
      </c>
      <c r="L24" s="60">
        <f>K24/100</f>
        <v>12.94</v>
      </c>
      <c r="M24" s="52"/>
    </row>
    <row r="25" spans="1:13" x14ac:dyDescent="0.35">
      <c r="A25" s="49"/>
      <c r="B25" s="41"/>
      <c r="C25" s="41"/>
      <c r="D25" s="41"/>
      <c r="E25" s="41"/>
      <c r="F25" s="31" t="s">
        <v>54</v>
      </c>
      <c r="G25" s="32">
        <v>0</v>
      </c>
      <c r="H25" s="41"/>
      <c r="I25" s="50"/>
      <c r="J25" s="29">
        <v>0</v>
      </c>
      <c r="K25" s="51"/>
      <c r="L25" s="60"/>
      <c r="M25" s="52"/>
    </row>
    <row r="26" spans="1:13" x14ac:dyDescent="0.35">
      <c r="A26" s="49"/>
      <c r="B26" s="41"/>
      <c r="C26" s="41"/>
      <c r="D26" s="41"/>
      <c r="E26" s="41"/>
      <c r="F26" s="6" t="s">
        <v>53</v>
      </c>
      <c r="G26" s="29">
        <v>2</v>
      </c>
      <c r="H26" s="41"/>
      <c r="I26" s="50"/>
      <c r="J26" s="29">
        <v>100</v>
      </c>
      <c r="K26" s="51"/>
      <c r="L26" s="60"/>
      <c r="M26" s="52"/>
    </row>
    <row r="27" spans="1:13" x14ac:dyDescent="0.35">
      <c r="A27" s="49"/>
      <c r="B27" s="41"/>
      <c r="C27" s="41"/>
      <c r="D27" s="41"/>
      <c r="E27" s="41"/>
      <c r="F27" s="6" t="s">
        <v>55</v>
      </c>
      <c r="G27" s="29">
        <v>0</v>
      </c>
      <c r="H27" s="41"/>
      <c r="I27" s="50"/>
      <c r="J27" s="29">
        <v>0</v>
      </c>
      <c r="K27" s="51"/>
      <c r="L27" s="60"/>
      <c r="M27" s="52"/>
    </row>
    <row r="28" spans="1:13" x14ac:dyDescent="0.35">
      <c r="A28" s="49"/>
      <c r="B28" s="41"/>
      <c r="C28" s="41"/>
      <c r="D28" s="41"/>
      <c r="E28" s="41"/>
      <c r="F28" s="6" t="s">
        <v>13</v>
      </c>
      <c r="G28" s="29">
        <v>4</v>
      </c>
      <c r="H28" s="41"/>
      <c r="I28" s="50"/>
      <c r="J28" s="29">
        <v>61</v>
      </c>
      <c r="K28" s="51"/>
      <c r="L28" s="60"/>
      <c r="M28" s="52"/>
    </row>
    <row r="29" spans="1:13" x14ac:dyDescent="0.35">
      <c r="A29" s="49"/>
      <c r="B29" s="41"/>
      <c r="C29" s="41"/>
      <c r="D29" s="41"/>
      <c r="E29" s="41"/>
      <c r="F29" s="6" t="s">
        <v>56</v>
      </c>
      <c r="G29" s="29">
        <v>1</v>
      </c>
      <c r="H29" s="41"/>
      <c r="I29" s="50"/>
      <c r="J29" s="29">
        <v>100</v>
      </c>
      <c r="K29" s="51"/>
      <c r="L29" s="60"/>
      <c r="M29" s="52"/>
    </row>
    <row r="30" spans="1:13" x14ac:dyDescent="0.35">
      <c r="A30" s="49"/>
      <c r="B30" s="41"/>
      <c r="C30" s="41"/>
      <c r="D30" s="41"/>
      <c r="E30" s="41"/>
      <c r="F30" s="6" t="s">
        <v>57</v>
      </c>
      <c r="G30" s="29">
        <v>1</v>
      </c>
      <c r="H30" s="41"/>
      <c r="I30" s="50"/>
      <c r="J30" s="29">
        <v>100</v>
      </c>
      <c r="K30" s="51"/>
      <c r="L30" s="60"/>
      <c r="M30" s="52"/>
    </row>
    <row r="31" spans="1:13" x14ac:dyDescent="0.35">
      <c r="A31" s="7">
        <v>8</v>
      </c>
      <c r="B31" s="45" t="s">
        <v>16</v>
      </c>
      <c r="C31" s="46"/>
      <c r="D31" s="46"/>
      <c r="E31" s="46"/>
      <c r="F31" s="46"/>
      <c r="G31" s="46"/>
      <c r="H31" s="46"/>
      <c r="I31" s="46"/>
      <c r="J31" s="46"/>
      <c r="K31" s="46"/>
      <c r="L31" s="46"/>
      <c r="M31" s="47"/>
    </row>
    <row r="32" spans="1:13" x14ac:dyDescent="0.35">
      <c r="A32" s="48" t="s">
        <v>40</v>
      </c>
      <c r="B32" s="41" t="s">
        <v>47</v>
      </c>
      <c r="C32" s="41" t="s">
        <v>25</v>
      </c>
      <c r="D32" s="41" t="s">
        <v>26</v>
      </c>
      <c r="E32" s="41" t="s">
        <v>10</v>
      </c>
      <c r="F32" s="8" t="s">
        <v>17</v>
      </c>
      <c r="G32" s="13">
        <v>15</v>
      </c>
      <c r="H32" s="50">
        <f>SUM(G32:G38)</f>
        <v>23</v>
      </c>
      <c r="I32" s="50">
        <f>0.7*H32</f>
        <v>16.099999999999998</v>
      </c>
      <c r="J32" s="32">
        <v>65</v>
      </c>
      <c r="K32" s="51">
        <f>(J32*G32)+(J33*G33)+(J34*G34)+(J35*G35)+(J36*G36)+(J37*G37)+(J38*G38)</f>
        <v>1619</v>
      </c>
      <c r="L32" s="43">
        <f>K32/100</f>
        <v>16.190000000000001</v>
      </c>
      <c r="M32" s="52"/>
    </row>
    <row r="33" spans="1:13" x14ac:dyDescent="0.35">
      <c r="A33" s="49"/>
      <c r="B33" s="41"/>
      <c r="C33" s="41"/>
      <c r="D33" s="41"/>
      <c r="E33" s="41"/>
      <c r="F33" s="31" t="s">
        <v>54</v>
      </c>
      <c r="G33" s="32">
        <v>0</v>
      </c>
      <c r="H33" s="50"/>
      <c r="I33" s="50"/>
      <c r="J33" s="29">
        <v>0</v>
      </c>
      <c r="K33" s="51"/>
      <c r="L33" s="43"/>
      <c r="M33" s="52"/>
    </row>
    <row r="34" spans="1:13" x14ac:dyDescent="0.35">
      <c r="A34" s="49"/>
      <c r="B34" s="41"/>
      <c r="C34" s="41"/>
      <c r="D34" s="41"/>
      <c r="E34" s="41"/>
      <c r="F34" s="6" t="s">
        <v>53</v>
      </c>
      <c r="G34" s="29">
        <v>2</v>
      </c>
      <c r="H34" s="50"/>
      <c r="I34" s="50"/>
      <c r="J34" s="29">
        <v>100</v>
      </c>
      <c r="K34" s="51"/>
      <c r="L34" s="43"/>
      <c r="M34" s="52"/>
    </row>
    <row r="35" spans="1:13" x14ac:dyDescent="0.35">
      <c r="A35" s="49"/>
      <c r="B35" s="41"/>
      <c r="C35" s="41"/>
      <c r="D35" s="41"/>
      <c r="E35" s="41"/>
      <c r="F35" s="6" t="s">
        <v>55</v>
      </c>
      <c r="G35" s="29">
        <v>0</v>
      </c>
      <c r="H35" s="50"/>
      <c r="I35" s="50"/>
      <c r="J35" s="29">
        <v>0</v>
      </c>
      <c r="K35" s="51"/>
      <c r="L35" s="43"/>
      <c r="M35" s="52"/>
    </row>
    <row r="36" spans="1:13" x14ac:dyDescent="0.35">
      <c r="A36" s="49"/>
      <c r="B36" s="41"/>
      <c r="C36" s="41"/>
      <c r="D36" s="41"/>
      <c r="E36" s="41"/>
      <c r="F36" s="6" t="s">
        <v>13</v>
      </c>
      <c r="G36" s="29">
        <v>4</v>
      </c>
      <c r="H36" s="50"/>
      <c r="I36" s="50"/>
      <c r="J36" s="29">
        <v>61</v>
      </c>
      <c r="K36" s="51"/>
      <c r="L36" s="43"/>
      <c r="M36" s="52"/>
    </row>
    <row r="37" spans="1:13" x14ac:dyDescent="0.35">
      <c r="A37" s="49"/>
      <c r="B37" s="41"/>
      <c r="C37" s="41"/>
      <c r="D37" s="41"/>
      <c r="E37" s="41"/>
      <c r="F37" s="6" t="s">
        <v>56</v>
      </c>
      <c r="G37" s="29">
        <v>1</v>
      </c>
      <c r="H37" s="50"/>
      <c r="I37" s="50"/>
      <c r="J37" s="29">
        <v>100</v>
      </c>
      <c r="K37" s="51"/>
      <c r="L37" s="43"/>
      <c r="M37" s="52"/>
    </row>
    <row r="38" spans="1:13" x14ac:dyDescent="0.35">
      <c r="A38" s="49"/>
      <c r="B38" s="41"/>
      <c r="C38" s="41"/>
      <c r="D38" s="41"/>
      <c r="E38" s="41"/>
      <c r="F38" s="6" t="s">
        <v>57</v>
      </c>
      <c r="G38" s="29">
        <v>1</v>
      </c>
      <c r="H38" s="50"/>
      <c r="I38" s="50"/>
      <c r="J38" s="29">
        <v>100</v>
      </c>
      <c r="K38" s="51"/>
      <c r="L38" s="43"/>
      <c r="M38" s="52"/>
    </row>
    <row r="39" spans="1:13" x14ac:dyDescent="0.35">
      <c r="A39" s="53" t="s">
        <v>41</v>
      </c>
      <c r="B39" s="41" t="s">
        <v>47</v>
      </c>
      <c r="C39" s="41" t="s">
        <v>25</v>
      </c>
      <c r="D39" s="41" t="s">
        <v>48</v>
      </c>
      <c r="E39" s="41" t="s">
        <v>21</v>
      </c>
      <c r="F39" s="8" t="s">
        <v>17</v>
      </c>
      <c r="G39" s="13">
        <v>15</v>
      </c>
      <c r="H39" s="41">
        <f>SUM(G39:G45)</f>
        <v>23</v>
      </c>
      <c r="I39" s="41">
        <f>0.7*H39</f>
        <v>16.099999999999998</v>
      </c>
      <c r="J39" s="32">
        <v>65</v>
      </c>
      <c r="K39" s="42">
        <f>(J39*G39)+(J40*G40)+(J41*G41)+(J42*G42)+(J43*G43)+(J44*G44)+(J45*G45)</f>
        <v>1599</v>
      </c>
      <c r="L39" s="43">
        <f>K39/100</f>
        <v>15.99</v>
      </c>
      <c r="M39" s="44"/>
    </row>
    <row r="40" spans="1:13" x14ac:dyDescent="0.35">
      <c r="A40" s="54"/>
      <c r="B40" s="41"/>
      <c r="C40" s="41"/>
      <c r="D40" s="41"/>
      <c r="E40" s="41"/>
      <c r="F40" s="31" t="s">
        <v>54</v>
      </c>
      <c r="G40" s="32">
        <v>0</v>
      </c>
      <c r="H40" s="41"/>
      <c r="I40" s="41"/>
      <c r="J40" s="32">
        <v>0</v>
      </c>
      <c r="K40" s="42"/>
      <c r="L40" s="43"/>
      <c r="M40" s="44"/>
    </row>
    <row r="41" spans="1:13" x14ac:dyDescent="0.35">
      <c r="A41" s="49"/>
      <c r="B41" s="41"/>
      <c r="C41" s="41"/>
      <c r="D41" s="41"/>
      <c r="E41" s="41"/>
      <c r="F41" s="6" t="s">
        <v>53</v>
      </c>
      <c r="G41" s="29">
        <v>2</v>
      </c>
      <c r="H41" s="41"/>
      <c r="I41" s="41"/>
      <c r="J41" s="29">
        <v>90</v>
      </c>
      <c r="K41" s="42"/>
      <c r="L41" s="43"/>
      <c r="M41" s="44"/>
    </row>
    <row r="42" spans="1:13" x14ac:dyDescent="0.35">
      <c r="A42" s="49"/>
      <c r="B42" s="41"/>
      <c r="C42" s="41"/>
      <c r="D42" s="41"/>
      <c r="E42" s="41"/>
      <c r="F42" s="6" t="s">
        <v>55</v>
      </c>
      <c r="G42" s="29">
        <v>0</v>
      </c>
      <c r="H42" s="41"/>
      <c r="I42" s="41"/>
      <c r="J42" s="29">
        <v>0</v>
      </c>
      <c r="K42" s="42"/>
      <c r="L42" s="43"/>
      <c r="M42" s="44"/>
    </row>
    <row r="43" spans="1:13" x14ac:dyDescent="0.35">
      <c r="A43" s="49"/>
      <c r="B43" s="41"/>
      <c r="C43" s="41"/>
      <c r="D43" s="41"/>
      <c r="E43" s="41"/>
      <c r="F43" s="6" t="s">
        <v>13</v>
      </c>
      <c r="G43" s="29">
        <v>4</v>
      </c>
      <c r="H43" s="41"/>
      <c r="I43" s="41"/>
      <c r="J43" s="29">
        <v>61</v>
      </c>
      <c r="K43" s="42"/>
      <c r="L43" s="43"/>
      <c r="M43" s="44"/>
    </row>
    <row r="44" spans="1:13" x14ac:dyDescent="0.35">
      <c r="A44" s="49"/>
      <c r="B44" s="41"/>
      <c r="C44" s="41"/>
      <c r="D44" s="41"/>
      <c r="E44" s="41"/>
      <c r="F44" s="6" t="s">
        <v>56</v>
      </c>
      <c r="G44" s="29">
        <v>1</v>
      </c>
      <c r="H44" s="41"/>
      <c r="I44" s="41"/>
      <c r="J44" s="29">
        <v>100</v>
      </c>
      <c r="K44" s="42"/>
      <c r="L44" s="43"/>
      <c r="M44" s="44"/>
    </row>
    <row r="45" spans="1:13" x14ac:dyDescent="0.35">
      <c r="A45" s="49"/>
      <c r="B45" s="41"/>
      <c r="C45" s="41"/>
      <c r="D45" s="41"/>
      <c r="E45" s="41"/>
      <c r="F45" s="6" t="s">
        <v>57</v>
      </c>
      <c r="G45" s="29">
        <v>1</v>
      </c>
      <c r="H45" s="41"/>
      <c r="I45" s="41"/>
      <c r="J45" s="29">
        <v>100</v>
      </c>
      <c r="K45" s="42"/>
      <c r="L45" s="43"/>
      <c r="M45" s="44"/>
    </row>
    <row r="46" spans="1:13" x14ac:dyDescent="0.35">
      <c r="A46" s="7">
        <v>16</v>
      </c>
      <c r="B46" s="45" t="s">
        <v>17</v>
      </c>
      <c r="C46" s="46"/>
      <c r="D46" s="46"/>
      <c r="E46" s="46"/>
      <c r="F46" s="46"/>
      <c r="G46" s="46"/>
      <c r="H46" s="46"/>
      <c r="I46" s="46"/>
      <c r="J46" s="46"/>
      <c r="K46" s="46"/>
      <c r="L46" s="46"/>
      <c r="M46" s="47"/>
    </row>
    <row r="47" spans="1:13" ht="76.5" customHeight="1" x14ac:dyDescent="0.35">
      <c r="A47" s="35" t="s">
        <v>18</v>
      </c>
      <c r="B47" s="36"/>
      <c r="C47" s="36"/>
      <c r="D47" s="36"/>
      <c r="E47" s="36"/>
      <c r="F47" s="36"/>
      <c r="G47" s="37"/>
      <c r="H47" s="16">
        <f>SUM(H10:H45)</f>
        <v>100</v>
      </c>
      <c r="I47" s="16">
        <f>SUM(I10:I45)</f>
        <v>69.999999999999986</v>
      </c>
      <c r="J47" s="16">
        <f>SUM(J10:J45)</f>
        <v>2120</v>
      </c>
      <c r="K47" s="17">
        <f>SUM(K10:K45)</f>
        <v>7100</v>
      </c>
      <c r="L47" s="30">
        <f>SUM(L10:L45)</f>
        <v>71</v>
      </c>
      <c r="M47" s="8"/>
    </row>
    <row r="48" spans="1:13" x14ac:dyDescent="0.35">
      <c r="A48" s="38" t="s">
        <v>37</v>
      </c>
      <c r="B48" s="39"/>
      <c r="C48" s="39"/>
      <c r="D48" s="39"/>
      <c r="E48" s="39"/>
      <c r="F48" s="39"/>
      <c r="G48" s="39"/>
      <c r="H48" s="39"/>
      <c r="I48" s="39"/>
      <c r="J48" s="39"/>
      <c r="K48" s="40"/>
      <c r="L48" s="19" t="s">
        <v>32</v>
      </c>
      <c r="M48" s="19"/>
    </row>
    <row r="50" spans="10:12" x14ac:dyDescent="0.35">
      <c r="J50" t="s">
        <v>27</v>
      </c>
    </row>
    <row r="51" spans="10:12" x14ac:dyDescent="0.35">
      <c r="J51" s="13" t="s">
        <v>28</v>
      </c>
      <c r="K51" s="13" t="s">
        <v>29</v>
      </c>
      <c r="L51" s="13" t="s">
        <v>30</v>
      </c>
    </row>
    <row r="52" spans="10:12" x14ac:dyDescent="0.35">
      <c r="J52" s="4" t="s">
        <v>42</v>
      </c>
      <c r="K52" s="13" t="s">
        <v>31</v>
      </c>
      <c r="L52" s="13">
        <v>4</v>
      </c>
    </row>
    <row r="53" spans="10:12" x14ac:dyDescent="0.35">
      <c r="J53" s="4" t="s">
        <v>43</v>
      </c>
      <c r="K53" s="13" t="s">
        <v>32</v>
      </c>
      <c r="L53" s="13">
        <v>3</v>
      </c>
    </row>
    <row r="54" spans="10:12" x14ac:dyDescent="0.35">
      <c r="J54" s="4" t="s">
        <v>44</v>
      </c>
      <c r="K54" s="13" t="s">
        <v>33</v>
      </c>
      <c r="L54" s="13">
        <v>2</v>
      </c>
    </row>
    <row r="55" spans="10:12" x14ac:dyDescent="0.35">
      <c r="J55" s="4" t="s">
        <v>45</v>
      </c>
      <c r="K55" s="13" t="s">
        <v>34</v>
      </c>
      <c r="L55" s="13">
        <v>1</v>
      </c>
    </row>
    <row r="56" spans="10:12" x14ac:dyDescent="0.35">
      <c r="J56" s="4" t="s">
        <v>46</v>
      </c>
      <c r="K56" s="13" t="s">
        <v>35</v>
      </c>
      <c r="L56" s="13">
        <v>0</v>
      </c>
    </row>
  </sheetData>
  <mergeCells count="71">
    <mergeCell ref="L39:L45"/>
    <mergeCell ref="M39:M45"/>
    <mergeCell ref="B46:M46"/>
    <mergeCell ref="A47:G47"/>
    <mergeCell ref="A48:K48"/>
    <mergeCell ref="L32:L38"/>
    <mergeCell ref="M32:M38"/>
    <mergeCell ref="A39:A45"/>
    <mergeCell ref="B39:B45"/>
    <mergeCell ref="C39:C45"/>
    <mergeCell ref="D39:D45"/>
    <mergeCell ref="E39:E45"/>
    <mergeCell ref="H39:H45"/>
    <mergeCell ref="I39:I45"/>
    <mergeCell ref="K39:K45"/>
    <mergeCell ref="M24:M30"/>
    <mergeCell ref="B31:M31"/>
    <mergeCell ref="A32:A38"/>
    <mergeCell ref="B32:B38"/>
    <mergeCell ref="C32:C38"/>
    <mergeCell ref="D32:D38"/>
    <mergeCell ref="E32:E38"/>
    <mergeCell ref="H32:H38"/>
    <mergeCell ref="I32:I38"/>
    <mergeCell ref="K32:K38"/>
    <mergeCell ref="M17:M23"/>
    <mergeCell ref="A24:A30"/>
    <mergeCell ref="B24:B30"/>
    <mergeCell ref="C24:C30"/>
    <mergeCell ref="D24:D30"/>
    <mergeCell ref="E24:E30"/>
    <mergeCell ref="H24:H30"/>
    <mergeCell ref="I24:I30"/>
    <mergeCell ref="K24:K30"/>
    <mergeCell ref="L24:L30"/>
    <mergeCell ref="M10:M16"/>
    <mergeCell ref="A17:A23"/>
    <mergeCell ref="B17:B23"/>
    <mergeCell ref="C17:C23"/>
    <mergeCell ref="D17:D23"/>
    <mergeCell ref="E17:E23"/>
    <mergeCell ref="H17:H23"/>
    <mergeCell ref="I17:I23"/>
    <mergeCell ref="K17:K23"/>
    <mergeCell ref="L17:L23"/>
    <mergeCell ref="M7:M8"/>
    <mergeCell ref="A10:A16"/>
    <mergeCell ref="B10:B16"/>
    <mergeCell ref="C10:C16"/>
    <mergeCell ref="D10:D16"/>
    <mergeCell ref="E10:E16"/>
    <mergeCell ref="H10:H16"/>
    <mergeCell ref="I10:I16"/>
    <mergeCell ref="K10:K16"/>
    <mergeCell ref="L10:L16"/>
    <mergeCell ref="F7:G7"/>
    <mergeCell ref="H7:H8"/>
    <mergeCell ref="I7:I8"/>
    <mergeCell ref="J7:J8"/>
    <mergeCell ref="K7:K8"/>
    <mergeCell ref="L7:L8"/>
    <mergeCell ref="A1:M1"/>
    <mergeCell ref="A2:M2"/>
    <mergeCell ref="A3:M3"/>
    <mergeCell ref="A4:M4"/>
    <mergeCell ref="A5:M5"/>
    <mergeCell ref="A7:A8"/>
    <mergeCell ref="B7:B8"/>
    <mergeCell ref="C7:C8"/>
    <mergeCell ref="D7:D8"/>
    <mergeCell ref="E7:E8"/>
  </mergeCells>
  <pageMargins left="0.7" right="0.7" top="0.75" bottom="0.75" header="0.3" footer="0.3"/>
  <pageSetup paperSize="9" orientation="portrait" horizontalDpi="0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6"/>
  <sheetViews>
    <sheetView topLeftCell="A25" zoomScaleNormal="100" workbookViewId="0">
      <selection activeCell="F39" sqref="F39"/>
    </sheetView>
  </sheetViews>
  <sheetFormatPr defaultRowHeight="14.5" x14ac:dyDescent="0.35"/>
  <cols>
    <col min="1" max="1" width="7.81640625" style="3" customWidth="1"/>
    <col min="4" max="4" width="10.81640625" bestFit="1" customWidth="1"/>
    <col min="5" max="5" width="10.1796875" customWidth="1"/>
    <col min="6" max="6" width="11.26953125" customWidth="1"/>
    <col min="7" max="7" width="8.81640625" style="14" customWidth="1"/>
    <col min="8" max="9" width="9.453125" customWidth="1"/>
    <col min="10" max="10" width="10.08984375" customWidth="1"/>
    <col min="11" max="11" width="11.1796875" customWidth="1"/>
    <col min="12" max="12" width="11.6328125" customWidth="1"/>
    <col min="13" max="13" width="27.36328125" customWidth="1"/>
  </cols>
  <sheetData>
    <row r="1" spans="1:15" x14ac:dyDescent="0.35">
      <c r="A1" s="59" t="s">
        <v>38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  <c r="M1" s="59"/>
    </row>
    <row r="2" spans="1:15" x14ac:dyDescent="0.35">
      <c r="A2" s="59" t="s">
        <v>68</v>
      </c>
      <c r="B2" s="59"/>
      <c r="C2" s="59"/>
      <c r="D2" s="59"/>
      <c r="E2" s="59"/>
      <c r="F2" s="59"/>
      <c r="G2" s="59"/>
      <c r="H2" s="59"/>
      <c r="I2" s="59"/>
      <c r="J2" s="59"/>
      <c r="K2" s="59"/>
      <c r="L2" s="59"/>
      <c r="M2" s="59"/>
    </row>
    <row r="3" spans="1:15" x14ac:dyDescent="0.35">
      <c r="A3" s="59" t="s">
        <v>69</v>
      </c>
      <c r="B3" s="59"/>
      <c r="C3" s="59"/>
      <c r="D3" s="59"/>
      <c r="E3" s="59"/>
      <c r="F3" s="59"/>
      <c r="G3" s="59"/>
      <c r="H3" s="59"/>
      <c r="I3" s="59"/>
      <c r="J3" s="59"/>
      <c r="K3" s="59"/>
      <c r="L3" s="59"/>
      <c r="M3" s="59"/>
    </row>
    <row r="4" spans="1:15" x14ac:dyDescent="0.35">
      <c r="A4" s="59" t="s">
        <v>39</v>
      </c>
      <c r="B4" s="59"/>
      <c r="C4" s="59"/>
      <c r="D4" s="59"/>
      <c r="E4" s="59"/>
      <c r="F4" s="59"/>
      <c r="G4" s="59"/>
      <c r="H4" s="59"/>
      <c r="I4" s="59"/>
      <c r="J4" s="59"/>
      <c r="K4" s="59"/>
      <c r="L4" s="59"/>
      <c r="M4" s="59"/>
      <c r="N4" s="1"/>
      <c r="O4" s="1"/>
    </row>
    <row r="5" spans="1:15" x14ac:dyDescent="0.35">
      <c r="A5" s="59" t="s">
        <v>49</v>
      </c>
      <c r="B5" s="59"/>
      <c r="C5" s="59"/>
      <c r="D5" s="59"/>
      <c r="E5" s="59"/>
      <c r="F5" s="59"/>
      <c r="G5" s="59"/>
      <c r="H5" s="59"/>
      <c r="I5" s="59"/>
      <c r="J5" s="59"/>
      <c r="K5" s="59"/>
      <c r="L5" s="59"/>
      <c r="M5" s="59"/>
      <c r="N5" s="1"/>
      <c r="O5" s="1"/>
    </row>
    <row r="7" spans="1:15" ht="29.5" customHeight="1" x14ac:dyDescent="0.35">
      <c r="A7" s="57" t="s">
        <v>0</v>
      </c>
      <c r="B7" s="50" t="s">
        <v>1</v>
      </c>
      <c r="C7" s="50" t="s">
        <v>2</v>
      </c>
      <c r="D7" s="50" t="s">
        <v>3</v>
      </c>
      <c r="E7" s="50" t="s">
        <v>4</v>
      </c>
      <c r="F7" s="50" t="s">
        <v>5</v>
      </c>
      <c r="G7" s="50"/>
      <c r="H7" s="50" t="s">
        <v>11</v>
      </c>
      <c r="I7" s="50" t="s">
        <v>24</v>
      </c>
      <c r="J7" s="50" t="s">
        <v>6</v>
      </c>
      <c r="K7" s="42" t="s">
        <v>7</v>
      </c>
      <c r="L7" s="42" t="s">
        <v>36</v>
      </c>
      <c r="M7" s="42" t="s">
        <v>8</v>
      </c>
      <c r="N7" s="2"/>
      <c r="O7" s="2"/>
    </row>
    <row r="8" spans="1:15" ht="29" x14ac:dyDescent="0.35">
      <c r="A8" s="57"/>
      <c r="B8" s="50"/>
      <c r="C8" s="50"/>
      <c r="D8" s="50"/>
      <c r="E8" s="50"/>
      <c r="F8" s="8" t="s">
        <v>14</v>
      </c>
      <c r="G8" s="13" t="s">
        <v>15</v>
      </c>
      <c r="H8" s="50"/>
      <c r="I8" s="50"/>
      <c r="J8" s="50"/>
      <c r="K8" s="42"/>
      <c r="L8" s="42"/>
      <c r="M8" s="42"/>
      <c r="N8" s="2"/>
      <c r="O8" s="2"/>
    </row>
    <row r="9" spans="1:15" x14ac:dyDescent="0.35">
      <c r="A9" s="34">
        <v>1</v>
      </c>
      <c r="B9" s="32">
        <v>2</v>
      </c>
      <c r="C9" s="32">
        <v>3</v>
      </c>
      <c r="D9" s="32">
        <v>4</v>
      </c>
      <c r="E9" s="32">
        <v>5</v>
      </c>
      <c r="F9" s="15">
        <v>6</v>
      </c>
      <c r="G9" s="13">
        <v>7</v>
      </c>
      <c r="H9" s="32">
        <v>8</v>
      </c>
      <c r="I9" s="32">
        <v>9</v>
      </c>
      <c r="J9" s="32">
        <v>10</v>
      </c>
      <c r="K9" s="33">
        <v>11</v>
      </c>
      <c r="L9" s="33">
        <v>12</v>
      </c>
      <c r="M9" s="33">
        <v>13</v>
      </c>
      <c r="N9" s="2"/>
      <c r="O9" s="2"/>
    </row>
    <row r="10" spans="1:15" x14ac:dyDescent="0.35">
      <c r="A10" s="49">
        <v>1.2</v>
      </c>
      <c r="B10" s="41">
        <v>3.4</v>
      </c>
      <c r="C10" s="41" t="s">
        <v>9</v>
      </c>
      <c r="D10" s="41" t="s">
        <v>12</v>
      </c>
      <c r="E10" s="41" t="s">
        <v>10</v>
      </c>
      <c r="F10" s="8" t="s">
        <v>16</v>
      </c>
      <c r="G10" s="13">
        <v>10</v>
      </c>
      <c r="H10" s="50">
        <f>SUM(G10:G16)</f>
        <v>18</v>
      </c>
      <c r="I10" s="50">
        <f>0.7*H10</f>
        <v>12.6</v>
      </c>
      <c r="J10" s="32">
        <v>47.5</v>
      </c>
      <c r="K10" s="51">
        <f>(J10*G10)+(J11*G11)+(J12*G12)+(J13*G13)+(J14*G14)+(J15*G15)+(J16*G16)</f>
        <v>1113.8</v>
      </c>
      <c r="L10" s="43">
        <f>K10/100</f>
        <v>11.138</v>
      </c>
      <c r="M10" s="52"/>
    </row>
    <row r="11" spans="1:15" x14ac:dyDescent="0.35">
      <c r="A11" s="49"/>
      <c r="B11" s="41"/>
      <c r="C11" s="41"/>
      <c r="D11" s="41"/>
      <c r="E11" s="41"/>
      <c r="F11" s="31" t="s">
        <v>54</v>
      </c>
      <c r="G11" s="32">
        <v>0</v>
      </c>
      <c r="H11" s="50"/>
      <c r="I11" s="50"/>
      <c r="J11" s="29">
        <v>0</v>
      </c>
      <c r="K11" s="51"/>
      <c r="L11" s="43"/>
      <c r="M11" s="52"/>
    </row>
    <row r="12" spans="1:15" x14ac:dyDescent="0.35">
      <c r="A12" s="49"/>
      <c r="B12" s="41"/>
      <c r="C12" s="41"/>
      <c r="D12" s="41"/>
      <c r="E12" s="41"/>
      <c r="F12" s="6" t="s">
        <v>53</v>
      </c>
      <c r="G12" s="29">
        <v>2</v>
      </c>
      <c r="H12" s="50"/>
      <c r="I12" s="50"/>
      <c r="J12" s="29">
        <v>80</v>
      </c>
      <c r="K12" s="51"/>
      <c r="L12" s="43"/>
      <c r="M12" s="52"/>
    </row>
    <row r="13" spans="1:15" x14ac:dyDescent="0.35">
      <c r="A13" s="49"/>
      <c r="B13" s="41"/>
      <c r="C13" s="41"/>
      <c r="D13" s="41"/>
      <c r="E13" s="41"/>
      <c r="F13" s="6" t="s">
        <v>55</v>
      </c>
      <c r="G13" s="29">
        <v>0</v>
      </c>
      <c r="H13" s="50"/>
      <c r="I13" s="50"/>
      <c r="J13" s="29">
        <v>0</v>
      </c>
      <c r="K13" s="51"/>
      <c r="L13" s="43"/>
      <c r="M13" s="52"/>
    </row>
    <row r="14" spans="1:15" x14ac:dyDescent="0.35">
      <c r="A14" s="49"/>
      <c r="B14" s="41"/>
      <c r="C14" s="41"/>
      <c r="D14" s="41"/>
      <c r="E14" s="41"/>
      <c r="F14" s="6" t="s">
        <v>13</v>
      </c>
      <c r="G14" s="29">
        <v>4</v>
      </c>
      <c r="H14" s="50"/>
      <c r="I14" s="50"/>
      <c r="J14" s="29">
        <v>79.7</v>
      </c>
      <c r="K14" s="51"/>
      <c r="L14" s="43"/>
      <c r="M14" s="52"/>
    </row>
    <row r="15" spans="1:15" x14ac:dyDescent="0.35">
      <c r="A15" s="49"/>
      <c r="B15" s="41"/>
      <c r="C15" s="41"/>
      <c r="D15" s="41"/>
      <c r="E15" s="41"/>
      <c r="F15" s="6" t="s">
        <v>56</v>
      </c>
      <c r="G15" s="29">
        <v>1</v>
      </c>
      <c r="H15" s="50"/>
      <c r="I15" s="50"/>
      <c r="J15" s="29">
        <v>80</v>
      </c>
      <c r="K15" s="51"/>
      <c r="L15" s="43"/>
      <c r="M15" s="52"/>
    </row>
    <row r="16" spans="1:15" x14ac:dyDescent="0.35">
      <c r="A16" s="49"/>
      <c r="B16" s="41"/>
      <c r="C16" s="41"/>
      <c r="D16" s="41"/>
      <c r="E16" s="41"/>
      <c r="F16" s="6" t="s">
        <v>57</v>
      </c>
      <c r="G16" s="29">
        <v>1</v>
      </c>
      <c r="H16" s="50"/>
      <c r="I16" s="50"/>
      <c r="J16" s="29">
        <v>80</v>
      </c>
      <c r="K16" s="51"/>
      <c r="L16" s="43"/>
      <c r="M16" s="52"/>
    </row>
    <row r="17" spans="1:13" x14ac:dyDescent="0.35">
      <c r="A17" s="49">
        <v>3</v>
      </c>
      <c r="B17" s="41">
        <v>3.4</v>
      </c>
      <c r="C17" s="41" t="s">
        <v>19</v>
      </c>
      <c r="D17" s="41" t="s">
        <v>20</v>
      </c>
      <c r="E17" s="41" t="s">
        <v>10</v>
      </c>
      <c r="F17" s="8" t="s">
        <v>16</v>
      </c>
      <c r="G17" s="13">
        <v>10</v>
      </c>
      <c r="H17" s="50">
        <f>SUM(G17:G23)</f>
        <v>18</v>
      </c>
      <c r="I17" s="50">
        <f>0.7*H17</f>
        <v>12.6</v>
      </c>
      <c r="J17" s="32">
        <v>47.5</v>
      </c>
      <c r="K17" s="51">
        <f>(J17*G17)+(J18*G18)+(J19*G19)+(J20*G20)+(J21*G21)+(J22*G22)+(J23*G23)</f>
        <v>1113.8</v>
      </c>
      <c r="L17" s="55">
        <f>K17/100</f>
        <v>11.138</v>
      </c>
      <c r="M17" s="56"/>
    </row>
    <row r="18" spans="1:13" x14ac:dyDescent="0.35">
      <c r="A18" s="49"/>
      <c r="B18" s="41"/>
      <c r="C18" s="41"/>
      <c r="D18" s="41"/>
      <c r="E18" s="41"/>
      <c r="F18" s="31" t="s">
        <v>54</v>
      </c>
      <c r="G18" s="32">
        <v>0</v>
      </c>
      <c r="H18" s="50"/>
      <c r="I18" s="50"/>
      <c r="J18" s="22">
        <v>0</v>
      </c>
      <c r="K18" s="51"/>
      <c r="L18" s="55"/>
      <c r="M18" s="56"/>
    </row>
    <row r="19" spans="1:13" x14ac:dyDescent="0.35">
      <c r="A19" s="49"/>
      <c r="B19" s="41"/>
      <c r="C19" s="41"/>
      <c r="D19" s="41"/>
      <c r="E19" s="41"/>
      <c r="F19" s="6" t="s">
        <v>53</v>
      </c>
      <c r="G19" s="29">
        <v>2</v>
      </c>
      <c r="H19" s="50"/>
      <c r="I19" s="50"/>
      <c r="J19" s="22">
        <v>80</v>
      </c>
      <c r="K19" s="51"/>
      <c r="L19" s="55"/>
      <c r="M19" s="56"/>
    </row>
    <row r="20" spans="1:13" x14ac:dyDescent="0.35">
      <c r="A20" s="49"/>
      <c r="B20" s="41"/>
      <c r="C20" s="41"/>
      <c r="D20" s="41"/>
      <c r="E20" s="41"/>
      <c r="F20" s="6" t="s">
        <v>55</v>
      </c>
      <c r="G20" s="29">
        <v>0</v>
      </c>
      <c r="H20" s="50"/>
      <c r="I20" s="50"/>
      <c r="J20" s="22">
        <v>0</v>
      </c>
      <c r="K20" s="51"/>
      <c r="L20" s="55"/>
      <c r="M20" s="56"/>
    </row>
    <row r="21" spans="1:13" x14ac:dyDescent="0.35">
      <c r="A21" s="49"/>
      <c r="B21" s="41"/>
      <c r="C21" s="41"/>
      <c r="D21" s="41"/>
      <c r="E21" s="41"/>
      <c r="F21" s="6" t="s">
        <v>13</v>
      </c>
      <c r="G21" s="29">
        <v>4</v>
      </c>
      <c r="H21" s="50"/>
      <c r="I21" s="50"/>
      <c r="J21" s="29">
        <v>79.7</v>
      </c>
      <c r="K21" s="51"/>
      <c r="L21" s="55"/>
      <c r="M21" s="56"/>
    </row>
    <row r="22" spans="1:13" x14ac:dyDescent="0.35">
      <c r="A22" s="49"/>
      <c r="B22" s="41"/>
      <c r="C22" s="41"/>
      <c r="D22" s="41"/>
      <c r="E22" s="41"/>
      <c r="F22" s="6" t="s">
        <v>56</v>
      </c>
      <c r="G22" s="29">
        <v>1</v>
      </c>
      <c r="H22" s="50"/>
      <c r="I22" s="50"/>
      <c r="J22" s="29">
        <v>80</v>
      </c>
      <c r="K22" s="51"/>
      <c r="L22" s="55"/>
      <c r="M22" s="56"/>
    </row>
    <row r="23" spans="1:13" x14ac:dyDescent="0.35">
      <c r="A23" s="49"/>
      <c r="B23" s="41"/>
      <c r="C23" s="41"/>
      <c r="D23" s="41"/>
      <c r="E23" s="41"/>
      <c r="F23" s="6" t="s">
        <v>57</v>
      </c>
      <c r="G23" s="29">
        <v>1</v>
      </c>
      <c r="H23" s="50"/>
      <c r="I23" s="50"/>
      <c r="J23" s="29">
        <v>80</v>
      </c>
      <c r="K23" s="51"/>
      <c r="L23" s="55"/>
      <c r="M23" s="56"/>
    </row>
    <row r="24" spans="1:13" ht="14.5" customHeight="1" x14ac:dyDescent="0.35">
      <c r="A24" s="58" t="s">
        <v>52</v>
      </c>
      <c r="B24" s="41">
        <v>3.4</v>
      </c>
      <c r="C24" s="41" t="s">
        <v>23</v>
      </c>
      <c r="D24" s="41" t="s">
        <v>22</v>
      </c>
      <c r="E24" s="41" t="s">
        <v>10</v>
      </c>
      <c r="F24" s="8" t="s">
        <v>16</v>
      </c>
      <c r="G24" s="13">
        <v>10</v>
      </c>
      <c r="H24" s="41">
        <f>SUM(G24:G30)</f>
        <v>18</v>
      </c>
      <c r="I24" s="50">
        <f>0.7*H24</f>
        <v>12.6</v>
      </c>
      <c r="J24" s="32">
        <v>47.5</v>
      </c>
      <c r="K24" s="51">
        <f>(J24*G24)+(J25*G25)+(J26*G26)+(J27*G27)+(J28*G28)+(J29*G29)+(J30*G30)</f>
        <v>1113.8</v>
      </c>
      <c r="L24" s="60">
        <f>K24/100</f>
        <v>11.138</v>
      </c>
      <c r="M24" s="52"/>
    </row>
    <row r="25" spans="1:13" x14ac:dyDescent="0.35">
      <c r="A25" s="49"/>
      <c r="B25" s="41"/>
      <c r="C25" s="41"/>
      <c r="D25" s="41"/>
      <c r="E25" s="41"/>
      <c r="F25" s="31" t="s">
        <v>54</v>
      </c>
      <c r="G25" s="32">
        <v>0</v>
      </c>
      <c r="H25" s="41"/>
      <c r="I25" s="50"/>
      <c r="J25" s="29">
        <v>0</v>
      </c>
      <c r="K25" s="51"/>
      <c r="L25" s="60"/>
      <c r="M25" s="52"/>
    </row>
    <row r="26" spans="1:13" x14ac:dyDescent="0.35">
      <c r="A26" s="49"/>
      <c r="B26" s="41"/>
      <c r="C26" s="41"/>
      <c r="D26" s="41"/>
      <c r="E26" s="41"/>
      <c r="F26" s="6" t="s">
        <v>53</v>
      </c>
      <c r="G26" s="29">
        <v>2</v>
      </c>
      <c r="H26" s="41"/>
      <c r="I26" s="50"/>
      <c r="J26" s="29">
        <v>80</v>
      </c>
      <c r="K26" s="51"/>
      <c r="L26" s="60"/>
      <c r="M26" s="52"/>
    </row>
    <row r="27" spans="1:13" x14ac:dyDescent="0.35">
      <c r="A27" s="49"/>
      <c r="B27" s="41"/>
      <c r="C27" s="41"/>
      <c r="D27" s="41"/>
      <c r="E27" s="41"/>
      <c r="F27" s="6" t="s">
        <v>55</v>
      </c>
      <c r="G27" s="29">
        <v>0</v>
      </c>
      <c r="H27" s="41"/>
      <c r="I27" s="50"/>
      <c r="J27" s="29">
        <v>0</v>
      </c>
      <c r="K27" s="51"/>
      <c r="L27" s="60"/>
      <c r="M27" s="52"/>
    </row>
    <row r="28" spans="1:13" x14ac:dyDescent="0.35">
      <c r="A28" s="49"/>
      <c r="B28" s="41"/>
      <c r="C28" s="41"/>
      <c r="D28" s="41"/>
      <c r="E28" s="41"/>
      <c r="F28" s="6" t="s">
        <v>13</v>
      </c>
      <c r="G28" s="29">
        <v>4</v>
      </c>
      <c r="H28" s="41"/>
      <c r="I28" s="50"/>
      <c r="J28" s="29">
        <v>79.7</v>
      </c>
      <c r="K28" s="51"/>
      <c r="L28" s="60"/>
      <c r="M28" s="52"/>
    </row>
    <row r="29" spans="1:13" x14ac:dyDescent="0.35">
      <c r="A29" s="49"/>
      <c r="B29" s="41"/>
      <c r="C29" s="41"/>
      <c r="D29" s="41"/>
      <c r="E29" s="41"/>
      <c r="F29" s="6" t="s">
        <v>56</v>
      </c>
      <c r="G29" s="29">
        <v>1</v>
      </c>
      <c r="H29" s="41"/>
      <c r="I29" s="50"/>
      <c r="J29" s="29">
        <v>80</v>
      </c>
      <c r="K29" s="51"/>
      <c r="L29" s="60"/>
      <c r="M29" s="52"/>
    </row>
    <row r="30" spans="1:13" x14ac:dyDescent="0.35">
      <c r="A30" s="49"/>
      <c r="B30" s="41"/>
      <c r="C30" s="41"/>
      <c r="D30" s="41"/>
      <c r="E30" s="41"/>
      <c r="F30" s="6" t="s">
        <v>57</v>
      </c>
      <c r="G30" s="29">
        <v>1</v>
      </c>
      <c r="H30" s="41"/>
      <c r="I30" s="50"/>
      <c r="J30" s="29">
        <v>80</v>
      </c>
      <c r="K30" s="51"/>
      <c r="L30" s="60"/>
      <c r="M30" s="52"/>
    </row>
    <row r="31" spans="1:13" x14ac:dyDescent="0.35">
      <c r="A31" s="7">
        <v>8</v>
      </c>
      <c r="B31" s="45" t="s">
        <v>16</v>
      </c>
      <c r="C31" s="46"/>
      <c r="D31" s="46"/>
      <c r="E31" s="46"/>
      <c r="F31" s="46"/>
      <c r="G31" s="46"/>
      <c r="H31" s="46"/>
      <c r="I31" s="46"/>
      <c r="J31" s="46"/>
      <c r="K31" s="46"/>
      <c r="L31" s="46"/>
      <c r="M31" s="47"/>
    </row>
    <row r="32" spans="1:13" x14ac:dyDescent="0.35">
      <c r="A32" s="48" t="s">
        <v>40</v>
      </c>
      <c r="B32" s="41" t="s">
        <v>47</v>
      </c>
      <c r="C32" s="41" t="s">
        <v>25</v>
      </c>
      <c r="D32" s="41" t="s">
        <v>26</v>
      </c>
      <c r="E32" s="41" t="s">
        <v>10</v>
      </c>
      <c r="F32" s="8" t="s">
        <v>17</v>
      </c>
      <c r="G32" s="13">
        <v>15</v>
      </c>
      <c r="H32" s="50">
        <f>SUM(G32:G38)</f>
        <v>23</v>
      </c>
      <c r="I32" s="50">
        <f>0.7*H32</f>
        <v>16.099999999999998</v>
      </c>
      <c r="J32" s="32">
        <v>70</v>
      </c>
      <c r="K32" s="51">
        <f>(J32*G32)+(J33*G33)+(J34*G34)+(J35*G35)+(J36*G36)+(J37*G37)+(J38*G38)</f>
        <v>1688.8</v>
      </c>
      <c r="L32" s="43">
        <f>K32/100</f>
        <v>16.887999999999998</v>
      </c>
      <c r="M32" s="52"/>
    </row>
    <row r="33" spans="1:13" x14ac:dyDescent="0.35">
      <c r="A33" s="49"/>
      <c r="B33" s="41"/>
      <c r="C33" s="41"/>
      <c r="D33" s="41"/>
      <c r="E33" s="41"/>
      <c r="F33" s="31" t="s">
        <v>54</v>
      </c>
      <c r="G33" s="32">
        <v>0</v>
      </c>
      <c r="H33" s="50"/>
      <c r="I33" s="50"/>
      <c r="J33" s="29">
        <v>0</v>
      </c>
      <c r="K33" s="51"/>
      <c r="L33" s="43"/>
      <c r="M33" s="52"/>
    </row>
    <row r="34" spans="1:13" x14ac:dyDescent="0.35">
      <c r="A34" s="49"/>
      <c r="B34" s="41"/>
      <c r="C34" s="41"/>
      <c r="D34" s="41"/>
      <c r="E34" s="41"/>
      <c r="F34" s="6" t="s">
        <v>53</v>
      </c>
      <c r="G34" s="29">
        <v>2</v>
      </c>
      <c r="H34" s="50"/>
      <c r="I34" s="50"/>
      <c r="J34" s="29">
        <v>80</v>
      </c>
      <c r="K34" s="51"/>
      <c r="L34" s="43"/>
      <c r="M34" s="52"/>
    </row>
    <row r="35" spans="1:13" x14ac:dyDescent="0.35">
      <c r="A35" s="49"/>
      <c r="B35" s="41"/>
      <c r="C35" s="41"/>
      <c r="D35" s="41"/>
      <c r="E35" s="41"/>
      <c r="F35" s="6" t="s">
        <v>55</v>
      </c>
      <c r="G35" s="29">
        <v>0</v>
      </c>
      <c r="H35" s="50"/>
      <c r="I35" s="50"/>
      <c r="J35" s="29">
        <v>0</v>
      </c>
      <c r="K35" s="51"/>
      <c r="L35" s="43"/>
      <c r="M35" s="52"/>
    </row>
    <row r="36" spans="1:13" x14ac:dyDescent="0.35">
      <c r="A36" s="49"/>
      <c r="B36" s="41"/>
      <c r="C36" s="41"/>
      <c r="D36" s="41"/>
      <c r="E36" s="41"/>
      <c r="F36" s="6" t="s">
        <v>13</v>
      </c>
      <c r="G36" s="29">
        <v>4</v>
      </c>
      <c r="H36" s="50"/>
      <c r="I36" s="50"/>
      <c r="J36" s="29">
        <v>79.7</v>
      </c>
      <c r="K36" s="51"/>
      <c r="L36" s="43"/>
      <c r="M36" s="52"/>
    </row>
    <row r="37" spans="1:13" x14ac:dyDescent="0.35">
      <c r="A37" s="49"/>
      <c r="B37" s="41"/>
      <c r="C37" s="41"/>
      <c r="D37" s="41"/>
      <c r="E37" s="41"/>
      <c r="F37" s="6" t="s">
        <v>56</v>
      </c>
      <c r="G37" s="29">
        <v>1</v>
      </c>
      <c r="H37" s="50"/>
      <c r="I37" s="50"/>
      <c r="J37" s="29">
        <v>80</v>
      </c>
      <c r="K37" s="51"/>
      <c r="L37" s="43"/>
      <c r="M37" s="52"/>
    </row>
    <row r="38" spans="1:13" x14ac:dyDescent="0.35">
      <c r="A38" s="49"/>
      <c r="B38" s="41"/>
      <c r="C38" s="41"/>
      <c r="D38" s="41"/>
      <c r="E38" s="41"/>
      <c r="F38" s="6" t="s">
        <v>57</v>
      </c>
      <c r="G38" s="29">
        <v>1</v>
      </c>
      <c r="H38" s="50"/>
      <c r="I38" s="50"/>
      <c r="J38" s="29">
        <v>80</v>
      </c>
      <c r="K38" s="51"/>
      <c r="L38" s="43"/>
      <c r="M38" s="52"/>
    </row>
    <row r="39" spans="1:13" x14ac:dyDescent="0.35">
      <c r="A39" s="53" t="s">
        <v>41</v>
      </c>
      <c r="B39" s="41" t="s">
        <v>47</v>
      </c>
      <c r="C39" s="41" t="s">
        <v>25</v>
      </c>
      <c r="D39" s="41" t="s">
        <v>48</v>
      </c>
      <c r="E39" s="41" t="s">
        <v>21</v>
      </c>
      <c r="F39" s="8" t="s">
        <v>17</v>
      </c>
      <c r="G39" s="13">
        <v>15</v>
      </c>
      <c r="H39" s="41">
        <f>SUM(G39:G45)</f>
        <v>23</v>
      </c>
      <c r="I39" s="41">
        <f>0.7*H39</f>
        <v>16.099999999999998</v>
      </c>
      <c r="J39" s="32">
        <v>70</v>
      </c>
      <c r="K39" s="42">
        <f>(J39*G39)+(J40*G40)+(J41*G41)+(J42*G42)+(J43*G43)+(J44*G44)+(J45*G45)</f>
        <v>1678.8</v>
      </c>
      <c r="L39" s="43">
        <f>K39/100</f>
        <v>16.788</v>
      </c>
      <c r="M39" s="44"/>
    </row>
    <row r="40" spans="1:13" x14ac:dyDescent="0.35">
      <c r="A40" s="54"/>
      <c r="B40" s="41"/>
      <c r="C40" s="41"/>
      <c r="D40" s="41"/>
      <c r="E40" s="41"/>
      <c r="F40" s="31" t="s">
        <v>54</v>
      </c>
      <c r="G40" s="32">
        <v>0</v>
      </c>
      <c r="H40" s="41"/>
      <c r="I40" s="41"/>
      <c r="J40" s="32">
        <v>0</v>
      </c>
      <c r="K40" s="42"/>
      <c r="L40" s="43"/>
      <c r="M40" s="44"/>
    </row>
    <row r="41" spans="1:13" x14ac:dyDescent="0.35">
      <c r="A41" s="49"/>
      <c r="B41" s="41"/>
      <c r="C41" s="41"/>
      <c r="D41" s="41"/>
      <c r="E41" s="41"/>
      <c r="F41" s="6" t="s">
        <v>53</v>
      </c>
      <c r="G41" s="29">
        <v>2</v>
      </c>
      <c r="H41" s="41"/>
      <c r="I41" s="41"/>
      <c r="J41" s="29">
        <v>90</v>
      </c>
      <c r="K41" s="42"/>
      <c r="L41" s="43"/>
      <c r="M41" s="44"/>
    </row>
    <row r="42" spans="1:13" x14ac:dyDescent="0.35">
      <c r="A42" s="49"/>
      <c r="B42" s="41"/>
      <c r="C42" s="41"/>
      <c r="D42" s="41"/>
      <c r="E42" s="41"/>
      <c r="F42" s="6" t="s">
        <v>55</v>
      </c>
      <c r="G42" s="29">
        <v>0</v>
      </c>
      <c r="H42" s="41"/>
      <c r="I42" s="41"/>
      <c r="J42" s="29">
        <v>0</v>
      </c>
      <c r="K42" s="42"/>
      <c r="L42" s="43"/>
      <c r="M42" s="44"/>
    </row>
    <row r="43" spans="1:13" x14ac:dyDescent="0.35">
      <c r="A43" s="49"/>
      <c r="B43" s="41"/>
      <c r="C43" s="41"/>
      <c r="D43" s="41"/>
      <c r="E43" s="41"/>
      <c r="F43" s="6" t="s">
        <v>13</v>
      </c>
      <c r="G43" s="29">
        <v>4</v>
      </c>
      <c r="H43" s="41"/>
      <c r="I43" s="41"/>
      <c r="J43" s="29">
        <v>79.7</v>
      </c>
      <c r="K43" s="42"/>
      <c r="L43" s="43"/>
      <c r="M43" s="44"/>
    </row>
    <row r="44" spans="1:13" x14ac:dyDescent="0.35">
      <c r="A44" s="49"/>
      <c r="B44" s="41"/>
      <c r="C44" s="41"/>
      <c r="D44" s="41"/>
      <c r="E44" s="41"/>
      <c r="F44" s="6" t="s">
        <v>56</v>
      </c>
      <c r="G44" s="29">
        <v>1</v>
      </c>
      <c r="H44" s="41"/>
      <c r="I44" s="41"/>
      <c r="J44" s="29">
        <v>65</v>
      </c>
      <c r="K44" s="42"/>
      <c r="L44" s="43"/>
      <c r="M44" s="44"/>
    </row>
    <row r="45" spans="1:13" x14ac:dyDescent="0.35">
      <c r="A45" s="49"/>
      <c r="B45" s="41"/>
      <c r="C45" s="41"/>
      <c r="D45" s="41"/>
      <c r="E45" s="41"/>
      <c r="F45" s="6" t="s">
        <v>57</v>
      </c>
      <c r="G45" s="29">
        <v>1</v>
      </c>
      <c r="H45" s="41"/>
      <c r="I45" s="41"/>
      <c r="J45" s="29">
        <v>65</v>
      </c>
      <c r="K45" s="42"/>
      <c r="L45" s="43"/>
      <c r="M45" s="44"/>
    </row>
    <row r="46" spans="1:13" x14ac:dyDescent="0.35">
      <c r="A46" s="7">
        <v>16</v>
      </c>
      <c r="B46" s="45" t="s">
        <v>17</v>
      </c>
      <c r="C46" s="46"/>
      <c r="D46" s="46"/>
      <c r="E46" s="46"/>
      <c r="F46" s="46"/>
      <c r="G46" s="46"/>
      <c r="H46" s="46"/>
      <c r="I46" s="46"/>
      <c r="J46" s="46"/>
      <c r="K46" s="46"/>
      <c r="L46" s="46"/>
      <c r="M46" s="47"/>
    </row>
    <row r="47" spans="1:13" ht="76.5" customHeight="1" x14ac:dyDescent="0.35">
      <c r="A47" s="35" t="s">
        <v>18</v>
      </c>
      <c r="B47" s="36"/>
      <c r="C47" s="36"/>
      <c r="D47" s="36"/>
      <c r="E47" s="36"/>
      <c r="F47" s="36"/>
      <c r="G47" s="37"/>
      <c r="H47" s="16">
        <f>SUM(H10:H45)</f>
        <v>100</v>
      </c>
      <c r="I47" s="16">
        <f>SUM(I10:I45)</f>
        <v>69.999999999999986</v>
      </c>
      <c r="J47" s="16">
        <f>SUM(J10:J45)</f>
        <v>1861</v>
      </c>
      <c r="K47" s="17">
        <f>SUM(K10:K45)</f>
        <v>6709</v>
      </c>
      <c r="L47" s="30">
        <f>SUM(L10:L45)</f>
        <v>67.09</v>
      </c>
      <c r="M47" s="8"/>
    </row>
    <row r="48" spans="1:13" x14ac:dyDescent="0.35">
      <c r="A48" s="38" t="s">
        <v>37</v>
      </c>
      <c r="B48" s="39"/>
      <c r="C48" s="39"/>
      <c r="D48" s="39"/>
      <c r="E48" s="39"/>
      <c r="F48" s="39"/>
      <c r="G48" s="39"/>
      <c r="H48" s="39"/>
      <c r="I48" s="39"/>
      <c r="J48" s="39"/>
      <c r="K48" s="40"/>
      <c r="L48" s="19" t="s">
        <v>32</v>
      </c>
      <c r="M48" s="19"/>
    </row>
    <row r="50" spans="10:12" x14ac:dyDescent="0.35">
      <c r="J50" t="s">
        <v>27</v>
      </c>
    </row>
    <row r="51" spans="10:12" x14ac:dyDescent="0.35">
      <c r="J51" s="13" t="s">
        <v>28</v>
      </c>
      <c r="K51" s="13" t="s">
        <v>29</v>
      </c>
      <c r="L51" s="13" t="s">
        <v>30</v>
      </c>
    </row>
    <row r="52" spans="10:12" x14ac:dyDescent="0.35">
      <c r="J52" s="4" t="s">
        <v>42</v>
      </c>
      <c r="K52" s="13" t="s">
        <v>31</v>
      </c>
      <c r="L52" s="13">
        <v>4</v>
      </c>
    </row>
    <row r="53" spans="10:12" x14ac:dyDescent="0.35">
      <c r="J53" s="4" t="s">
        <v>43</v>
      </c>
      <c r="K53" s="13" t="s">
        <v>32</v>
      </c>
      <c r="L53" s="13">
        <v>3</v>
      </c>
    </row>
    <row r="54" spans="10:12" x14ac:dyDescent="0.35">
      <c r="J54" s="4" t="s">
        <v>44</v>
      </c>
      <c r="K54" s="13" t="s">
        <v>33</v>
      </c>
      <c r="L54" s="13">
        <v>2</v>
      </c>
    </row>
    <row r="55" spans="10:12" x14ac:dyDescent="0.35">
      <c r="J55" s="4" t="s">
        <v>45</v>
      </c>
      <c r="K55" s="13" t="s">
        <v>34</v>
      </c>
      <c r="L55" s="13">
        <v>1</v>
      </c>
    </row>
    <row r="56" spans="10:12" x14ac:dyDescent="0.35">
      <c r="J56" s="4" t="s">
        <v>46</v>
      </c>
      <c r="K56" s="13" t="s">
        <v>35</v>
      </c>
      <c r="L56" s="13">
        <v>0</v>
      </c>
    </row>
  </sheetData>
  <mergeCells count="71">
    <mergeCell ref="L39:L45"/>
    <mergeCell ref="M39:M45"/>
    <mergeCell ref="B46:M46"/>
    <mergeCell ref="A47:G47"/>
    <mergeCell ref="A48:K48"/>
    <mergeCell ref="L32:L38"/>
    <mergeCell ref="M32:M38"/>
    <mergeCell ref="A39:A45"/>
    <mergeCell ref="B39:B45"/>
    <mergeCell ref="C39:C45"/>
    <mergeCell ref="D39:D45"/>
    <mergeCell ref="E39:E45"/>
    <mergeCell ref="H39:H45"/>
    <mergeCell ref="I39:I45"/>
    <mergeCell ref="K39:K45"/>
    <mergeCell ref="M24:M30"/>
    <mergeCell ref="B31:M31"/>
    <mergeCell ref="A32:A38"/>
    <mergeCell ref="B32:B38"/>
    <mergeCell ref="C32:C38"/>
    <mergeCell ref="D32:D38"/>
    <mergeCell ref="E32:E38"/>
    <mergeCell ref="H32:H38"/>
    <mergeCell ref="I32:I38"/>
    <mergeCell ref="K32:K38"/>
    <mergeCell ref="M17:M23"/>
    <mergeCell ref="A24:A30"/>
    <mergeCell ref="B24:B30"/>
    <mergeCell ref="C24:C30"/>
    <mergeCell ref="D24:D30"/>
    <mergeCell ref="E24:E30"/>
    <mergeCell ref="H24:H30"/>
    <mergeCell ref="I24:I30"/>
    <mergeCell ref="K24:K30"/>
    <mergeCell ref="L24:L30"/>
    <mergeCell ref="M10:M16"/>
    <mergeCell ref="A17:A23"/>
    <mergeCell ref="B17:B23"/>
    <mergeCell ref="C17:C23"/>
    <mergeCell ref="D17:D23"/>
    <mergeCell ref="E17:E23"/>
    <mergeCell ref="H17:H23"/>
    <mergeCell ref="I17:I23"/>
    <mergeCell ref="K17:K23"/>
    <mergeCell ref="L17:L23"/>
    <mergeCell ref="M7:M8"/>
    <mergeCell ref="A10:A16"/>
    <mergeCell ref="B10:B16"/>
    <mergeCell ref="C10:C16"/>
    <mergeCell ref="D10:D16"/>
    <mergeCell ref="E10:E16"/>
    <mergeCell ref="H10:H16"/>
    <mergeCell ref="I10:I16"/>
    <mergeCell ref="K10:K16"/>
    <mergeCell ref="L10:L16"/>
    <mergeCell ref="F7:G7"/>
    <mergeCell ref="H7:H8"/>
    <mergeCell ref="I7:I8"/>
    <mergeCell ref="J7:J8"/>
    <mergeCell ref="K7:K8"/>
    <mergeCell ref="L7:L8"/>
    <mergeCell ref="A1:M1"/>
    <mergeCell ref="A2:M2"/>
    <mergeCell ref="A3:M3"/>
    <mergeCell ref="A4:M4"/>
    <mergeCell ref="A5:M5"/>
    <mergeCell ref="A7:A8"/>
    <mergeCell ref="B7:B8"/>
    <mergeCell ref="C7:C8"/>
    <mergeCell ref="D7:D8"/>
    <mergeCell ref="E7:E8"/>
  </mergeCells>
  <pageMargins left="0.7" right="0.7" top="0.75" bottom="0.75" header="0.3" footer="0.3"/>
  <pageSetup paperSize="9" orientation="portrait" horizontalDpi="0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6"/>
  <sheetViews>
    <sheetView topLeftCell="A19" zoomScaleNormal="100" workbookViewId="0">
      <selection activeCell="M51" sqref="M51"/>
    </sheetView>
  </sheetViews>
  <sheetFormatPr defaultRowHeight="14.5" x14ac:dyDescent="0.35"/>
  <cols>
    <col min="1" max="1" width="7.81640625" style="3" customWidth="1"/>
    <col min="4" max="4" width="10.81640625" bestFit="1" customWidth="1"/>
    <col min="5" max="5" width="10.1796875" customWidth="1"/>
    <col min="6" max="6" width="11.26953125" customWidth="1"/>
    <col min="7" max="7" width="8.81640625" style="14" customWidth="1"/>
    <col min="8" max="9" width="9.453125" customWidth="1"/>
    <col min="10" max="10" width="10.08984375" customWidth="1"/>
    <col min="11" max="11" width="11.1796875" customWidth="1"/>
    <col min="12" max="12" width="11.6328125" customWidth="1"/>
    <col min="13" max="13" width="27.36328125" customWidth="1"/>
  </cols>
  <sheetData>
    <row r="1" spans="1:15" x14ac:dyDescent="0.35">
      <c r="A1" s="59" t="s">
        <v>38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  <c r="M1" s="59"/>
    </row>
    <row r="2" spans="1:15" x14ac:dyDescent="0.35">
      <c r="A2" s="59" t="s">
        <v>70</v>
      </c>
      <c r="B2" s="59"/>
      <c r="C2" s="59"/>
      <c r="D2" s="59"/>
      <c r="E2" s="59"/>
      <c r="F2" s="59"/>
      <c r="G2" s="59"/>
      <c r="H2" s="59"/>
      <c r="I2" s="59"/>
      <c r="J2" s="59"/>
      <c r="K2" s="59"/>
      <c r="L2" s="59"/>
      <c r="M2" s="59"/>
    </row>
    <row r="3" spans="1:15" x14ac:dyDescent="0.35">
      <c r="A3" s="59" t="s">
        <v>71</v>
      </c>
      <c r="B3" s="59"/>
      <c r="C3" s="59"/>
      <c r="D3" s="59"/>
      <c r="E3" s="59"/>
      <c r="F3" s="59"/>
      <c r="G3" s="59"/>
      <c r="H3" s="59"/>
      <c r="I3" s="59"/>
      <c r="J3" s="59"/>
      <c r="K3" s="59"/>
      <c r="L3" s="59"/>
      <c r="M3" s="59"/>
    </row>
    <row r="4" spans="1:15" x14ac:dyDescent="0.35">
      <c r="A4" s="59" t="s">
        <v>39</v>
      </c>
      <c r="B4" s="59"/>
      <c r="C4" s="59"/>
      <c r="D4" s="59"/>
      <c r="E4" s="59"/>
      <c r="F4" s="59"/>
      <c r="G4" s="59"/>
      <c r="H4" s="59"/>
      <c r="I4" s="59"/>
      <c r="J4" s="59"/>
      <c r="K4" s="59"/>
      <c r="L4" s="59"/>
      <c r="M4" s="59"/>
      <c r="N4" s="1"/>
      <c r="O4" s="1"/>
    </row>
    <row r="5" spans="1:15" x14ac:dyDescent="0.35">
      <c r="A5" s="59" t="s">
        <v>49</v>
      </c>
      <c r="B5" s="59"/>
      <c r="C5" s="59"/>
      <c r="D5" s="59"/>
      <c r="E5" s="59"/>
      <c r="F5" s="59"/>
      <c r="G5" s="59"/>
      <c r="H5" s="59"/>
      <c r="I5" s="59"/>
      <c r="J5" s="59"/>
      <c r="K5" s="59"/>
      <c r="L5" s="59"/>
      <c r="M5" s="59"/>
      <c r="N5" s="1"/>
      <c r="O5" s="1"/>
    </row>
    <row r="7" spans="1:15" ht="29.5" customHeight="1" x14ac:dyDescent="0.35">
      <c r="A7" s="57" t="s">
        <v>0</v>
      </c>
      <c r="B7" s="50" t="s">
        <v>1</v>
      </c>
      <c r="C7" s="50" t="s">
        <v>2</v>
      </c>
      <c r="D7" s="50" t="s">
        <v>3</v>
      </c>
      <c r="E7" s="50" t="s">
        <v>4</v>
      </c>
      <c r="F7" s="50" t="s">
        <v>5</v>
      </c>
      <c r="G7" s="50"/>
      <c r="H7" s="50" t="s">
        <v>11</v>
      </c>
      <c r="I7" s="50" t="s">
        <v>24</v>
      </c>
      <c r="J7" s="50" t="s">
        <v>6</v>
      </c>
      <c r="K7" s="42" t="s">
        <v>7</v>
      </c>
      <c r="L7" s="42" t="s">
        <v>36</v>
      </c>
      <c r="M7" s="42" t="s">
        <v>8</v>
      </c>
      <c r="N7" s="2"/>
      <c r="O7" s="2"/>
    </row>
    <row r="8" spans="1:15" ht="29" x14ac:dyDescent="0.35">
      <c r="A8" s="57"/>
      <c r="B8" s="50"/>
      <c r="C8" s="50"/>
      <c r="D8" s="50"/>
      <c r="E8" s="50"/>
      <c r="F8" s="8" t="s">
        <v>14</v>
      </c>
      <c r="G8" s="13" t="s">
        <v>15</v>
      </c>
      <c r="H8" s="50"/>
      <c r="I8" s="50"/>
      <c r="J8" s="50"/>
      <c r="K8" s="42"/>
      <c r="L8" s="42"/>
      <c r="M8" s="42"/>
      <c r="N8" s="2"/>
      <c r="O8" s="2"/>
    </row>
    <row r="9" spans="1:15" x14ac:dyDescent="0.35">
      <c r="A9" s="34">
        <v>1</v>
      </c>
      <c r="B9" s="32">
        <v>2</v>
      </c>
      <c r="C9" s="32">
        <v>3</v>
      </c>
      <c r="D9" s="32">
        <v>4</v>
      </c>
      <c r="E9" s="32">
        <v>5</v>
      </c>
      <c r="F9" s="15">
        <v>6</v>
      </c>
      <c r="G9" s="13">
        <v>7</v>
      </c>
      <c r="H9" s="32">
        <v>8</v>
      </c>
      <c r="I9" s="32">
        <v>9</v>
      </c>
      <c r="J9" s="32">
        <v>10</v>
      </c>
      <c r="K9" s="33">
        <v>11</v>
      </c>
      <c r="L9" s="33">
        <v>12</v>
      </c>
      <c r="M9" s="33">
        <v>13</v>
      </c>
      <c r="N9" s="2"/>
      <c r="O9" s="2"/>
    </row>
    <row r="10" spans="1:15" x14ac:dyDescent="0.35">
      <c r="A10" s="49">
        <v>1.2</v>
      </c>
      <c r="B10" s="41">
        <v>3.4</v>
      </c>
      <c r="C10" s="41" t="s">
        <v>9</v>
      </c>
      <c r="D10" s="41" t="s">
        <v>12</v>
      </c>
      <c r="E10" s="41" t="s">
        <v>10</v>
      </c>
      <c r="F10" s="8" t="s">
        <v>16</v>
      </c>
      <c r="G10" s="13">
        <v>10</v>
      </c>
      <c r="H10" s="50">
        <f>SUM(G10:G16)</f>
        <v>18</v>
      </c>
      <c r="I10" s="50">
        <f>0.7*H10</f>
        <v>12.6</v>
      </c>
      <c r="J10" s="32">
        <v>82.5</v>
      </c>
      <c r="K10" s="51">
        <f>(J10*G10)+(J11*G11)+(J12*G12)+(J13*G13)+(J14*G14)+(J15*G15)+(J16*G16)</f>
        <v>1552.6</v>
      </c>
      <c r="L10" s="43">
        <f>K10/100</f>
        <v>15.526</v>
      </c>
      <c r="M10" s="52"/>
    </row>
    <row r="11" spans="1:15" x14ac:dyDescent="0.35">
      <c r="A11" s="49"/>
      <c r="B11" s="41"/>
      <c r="C11" s="41"/>
      <c r="D11" s="41"/>
      <c r="E11" s="41"/>
      <c r="F11" s="31" t="s">
        <v>54</v>
      </c>
      <c r="G11" s="32">
        <v>0</v>
      </c>
      <c r="H11" s="50"/>
      <c r="I11" s="50"/>
      <c r="J11" s="29">
        <v>0</v>
      </c>
      <c r="K11" s="51"/>
      <c r="L11" s="43"/>
      <c r="M11" s="52"/>
    </row>
    <row r="12" spans="1:15" x14ac:dyDescent="0.35">
      <c r="A12" s="49"/>
      <c r="B12" s="41"/>
      <c r="C12" s="41"/>
      <c r="D12" s="41"/>
      <c r="E12" s="41"/>
      <c r="F12" s="6" t="s">
        <v>53</v>
      </c>
      <c r="G12" s="29">
        <v>2</v>
      </c>
      <c r="H12" s="50"/>
      <c r="I12" s="50"/>
      <c r="J12" s="29">
        <v>100</v>
      </c>
      <c r="K12" s="51"/>
      <c r="L12" s="43"/>
      <c r="M12" s="52"/>
    </row>
    <row r="13" spans="1:15" x14ac:dyDescent="0.35">
      <c r="A13" s="49"/>
      <c r="B13" s="41"/>
      <c r="C13" s="41"/>
      <c r="D13" s="41"/>
      <c r="E13" s="41"/>
      <c r="F13" s="6" t="s">
        <v>55</v>
      </c>
      <c r="G13" s="29">
        <v>0</v>
      </c>
      <c r="H13" s="50"/>
      <c r="I13" s="50"/>
      <c r="J13" s="29">
        <v>0</v>
      </c>
      <c r="K13" s="51"/>
      <c r="L13" s="43"/>
      <c r="M13" s="52"/>
    </row>
    <row r="14" spans="1:15" x14ac:dyDescent="0.35">
      <c r="A14" s="49"/>
      <c r="B14" s="41"/>
      <c r="C14" s="41"/>
      <c r="D14" s="41"/>
      <c r="E14" s="41"/>
      <c r="F14" s="6" t="s">
        <v>13</v>
      </c>
      <c r="G14" s="29">
        <v>4</v>
      </c>
      <c r="H14" s="50"/>
      <c r="I14" s="50"/>
      <c r="J14" s="29">
        <v>81.900000000000006</v>
      </c>
      <c r="K14" s="51"/>
      <c r="L14" s="43"/>
      <c r="M14" s="52"/>
    </row>
    <row r="15" spans="1:15" x14ac:dyDescent="0.35">
      <c r="A15" s="49"/>
      <c r="B15" s="41"/>
      <c r="C15" s="41"/>
      <c r="D15" s="41"/>
      <c r="E15" s="41"/>
      <c r="F15" s="6" t="s">
        <v>56</v>
      </c>
      <c r="G15" s="29">
        <v>1</v>
      </c>
      <c r="H15" s="50"/>
      <c r="I15" s="50"/>
      <c r="J15" s="29">
        <v>100</v>
      </c>
      <c r="K15" s="51"/>
      <c r="L15" s="43"/>
      <c r="M15" s="52"/>
    </row>
    <row r="16" spans="1:15" x14ac:dyDescent="0.35">
      <c r="A16" s="49"/>
      <c r="B16" s="41"/>
      <c r="C16" s="41"/>
      <c r="D16" s="41"/>
      <c r="E16" s="41"/>
      <c r="F16" s="6" t="s">
        <v>57</v>
      </c>
      <c r="G16" s="29">
        <v>1</v>
      </c>
      <c r="H16" s="50"/>
      <c r="I16" s="50"/>
      <c r="J16" s="29">
        <v>100</v>
      </c>
      <c r="K16" s="51"/>
      <c r="L16" s="43"/>
      <c r="M16" s="52"/>
    </row>
    <row r="17" spans="1:13" x14ac:dyDescent="0.35">
      <c r="A17" s="49">
        <v>3</v>
      </c>
      <c r="B17" s="41">
        <v>3.4</v>
      </c>
      <c r="C17" s="41" t="s">
        <v>19</v>
      </c>
      <c r="D17" s="41" t="s">
        <v>20</v>
      </c>
      <c r="E17" s="41" t="s">
        <v>10</v>
      </c>
      <c r="F17" s="8" t="s">
        <v>16</v>
      </c>
      <c r="G17" s="13">
        <v>10</v>
      </c>
      <c r="H17" s="50">
        <f>SUM(G17:G23)</f>
        <v>18</v>
      </c>
      <c r="I17" s="50">
        <f>0.7*H17</f>
        <v>12.6</v>
      </c>
      <c r="J17" s="32">
        <v>82.5</v>
      </c>
      <c r="K17" s="51">
        <f>(J17*G17)+(J18*G18)+(J19*G19)+(J20*G20)+(J21*G21)+(J22*G22)+(J23*G23)</f>
        <v>1552.6</v>
      </c>
      <c r="L17" s="55">
        <f>K17/100</f>
        <v>15.526</v>
      </c>
      <c r="M17" s="56"/>
    </row>
    <row r="18" spans="1:13" x14ac:dyDescent="0.35">
      <c r="A18" s="49"/>
      <c r="B18" s="41"/>
      <c r="C18" s="41"/>
      <c r="D18" s="41"/>
      <c r="E18" s="41"/>
      <c r="F18" s="31" t="s">
        <v>54</v>
      </c>
      <c r="G18" s="32">
        <v>0</v>
      </c>
      <c r="H18" s="50"/>
      <c r="I18" s="50"/>
      <c r="J18" s="22">
        <v>0</v>
      </c>
      <c r="K18" s="51"/>
      <c r="L18" s="55"/>
      <c r="M18" s="56"/>
    </row>
    <row r="19" spans="1:13" x14ac:dyDescent="0.35">
      <c r="A19" s="49"/>
      <c r="B19" s="41"/>
      <c r="C19" s="41"/>
      <c r="D19" s="41"/>
      <c r="E19" s="41"/>
      <c r="F19" s="6" t="s">
        <v>53</v>
      </c>
      <c r="G19" s="29">
        <v>2</v>
      </c>
      <c r="H19" s="50"/>
      <c r="I19" s="50"/>
      <c r="J19" s="22">
        <v>100</v>
      </c>
      <c r="K19" s="51"/>
      <c r="L19" s="55"/>
      <c r="M19" s="56"/>
    </row>
    <row r="20" spans="1:13" x14ac:dyDescent="0.35">
      <c r="A20" s="49"/>
      <c r="B20" s="41"/>
      <c r="C20" s="41"/>
      <c r="D20" s="41"/>
      <c r="E20" s="41"/>
      <c r="F20" s="6" t="s">
        <v>55</v>
      </c>
      <c r="G20" s="29">
        <v>0</v>
      </c>
      <c r="H20" s="50"/>
      <c r="I20" s="50"/>
      <c r="J20" s="22">
        <v>0</v>
      </c>
      <c r="K20" s="51"/>
      <c r="L20" s="55"/>
      <c r="M20" s="56"/>
    </row>
    <row r="21" spans="1:13" x14ac:dyDescent="0.35">
      <c r="A21" s="49"/>
      <c r="B21" s="41"/>
      <c r="C21" s="41"/>
      <c r="D21" s="41"/>
      <c r="E21" s="41"/>
      <c r="F21" s="6" t="s">
        <v>13</v>
      </c>
      <c r="G21" s="29">
        <v>4</v>
      </c>
      <c r="H21" s="50"/>
      <c r="I21" s="50"/>
      <c r="J21" s="29">
        <v>81.900000000000006</v>
      </c>
      <c r="K21" s="51"/>
      <c r="L21" s="55"/>
      <c r="M21" s="56"/>
    </row>
    <row r="22" spans="1:13" x14ac:dyDescent="0.35">
      <c r="A22" s="49"/>
      <c r="B22" s="41"/>
      <c r="C22" s="41"/>
      <c r="D22" s="41"/>
      <c r="E22" s="41"/>
      <c r="F22" s="6" t="s">
        <v>56</v>
      </c>
      <c r="G22" s="29">
        <v>1</v>
      </c>
      <c r="H22" s="50"/>
      <c r="I22" s="50"/>
      <c r="J22" s="29">
        <v>100</v>
      </c>
      <c r="K22" s="51"/>
      <c r="L22" s="55"/>
      <c r="M22" s="56"/>
    </row>
    <row r="23" spans="1:13" x14ac:dyDescent="0.35">
      <c r="A23" s="49"/>
      <c r="B23" s="41"/>
      <c r="C23" s="41"/>
      <c r="D23" s="41"/>
      <c r="E23" s="41"/>
      <c r="F23" s="6" t="s">
        <v>57</v>
      </c>
      <c r="G23" s="29">
        <v>1</v>
      </c>
      <c r="H23" s="50"/>
      <c r="I23" s="50"/>
      <c r="J23" s="29">
        <v>100</v>
      </c>
      <c r="K23" s="51"/>
      <c r="L23" s="55"/>
      <c r="M23" s="56"/>
    </row>
    <row r="24" spans="1:13" ht="14.5" customHeight="1" x14ac:dyDescent="0.35">
      <c r="A24" s="58" t="s">
        <v>52</v>
      </c>
      <c r="B24" s="41">
        <v>3.4</v>
      </c>
      <c r="C24" s="41" t="s">
        <v>23</v>
      </c>
      <c r="D24" s="41" t="s">
        <v>22</v>
      </c>
      <c r="E24" s="41" t="s">
        <v>10</v>
      </c>
      <c r="F24" s="8" t="s">
        <v>16</v>
      </c>
      <c r="G24" s="13">
        <v>10</v>
      </c>
      <c r="H24" s="41">
        <f>SUM(G24:G30)</f>
        <v>18</v>
      </c>
      <c r="I24" s="50">
        <f>0.7*H24</f>
        <v>12.6</v>
      </c>
      <c r="J24" s="32">
        <v>82.5</v>
      </c>
      <c r="K24" s="51">
        <f>(J24*G24)+(J25*G25)+(J26*G26)+(J27*G27)+(J28*G28)+(J29*G29)+(J30*G30)</f>
        <v>1552.6</v>
      </c>
      <c r="L24" s="60">
        <f>K24/100</f>
        <v>15.526</v>
      </c>
      <c r="M24" s="52"/>
    </row>
    <row r="25" spans="1:13" x14ac:dyDescent="0.35">
      <c r="A25" s="49"/>
      <c r="B25" s="41"/>
      <c r="C25" s="41"/>
      <c r="D25" s="41"/>
      <c r="E25" s="41"/>
      <c r="F25" s="31" t="s">
        <v>54</v>
      </c>
      <c r="G25" s="32">
        <v>0</v>
      </c>
      <c r="H25" s="41"/>
      <c r="I25" s="50"/>
      <c r="J25" s="29">
        <v>0</v>
      </c>
      <c r="K25" s="51"/>
      <c r="L25" s="60"/>
      <c r="M25" s="52"/>
    </row>
    <row r="26" spans="1:13" x14ac:dyDescent="0.35">
      <c r="A26" s="49"/>
      <c r="B26" s="41"/>
      <c r="C26" s="41"/>
      <c r="D26" s="41"/>
      <c r="E26" s="41"/>
      <c r="F26" s="6" t="s">
        <v>53</v>
      </c>
      <c r="G26" s="29">
        <v>2</v>
      </c>
      <c r="H26" s="41"/>
      <c r="I26" s="50"/>
      <c r="J26" s="29">
        <v>100</v>
      </c>
      <c r="K26" s="51"/>
      <c r="L26" s="60"/>
      <c r="M26" s="52"/>
    </row>
    <row r="27" spans="1:13" x14ac:dyDescent="0.35">
      <c r="A27" s="49"/>
      <c r="B27" s="41"/>
      <c r="C27" s="41"/>
      <c r="D27" s="41"/>
      <c r="E27" s="41"/>
      <c r="F27" s="6" t="s">
        <v>55</v>
      </c>
      <c r="G27" s="29">
        <v>0</v>
      </c>
      <c r="H27" s="41"/>
      <c r="I27" s="50"/>
      <c r="J27" s="29">
        <v>0</v>
      </c>
      <c r="K27" s="51"/>
      <c r="L27" s="60"/>
      <c r="M27" s="52"/>
    </row>
    <row r="28" spans="1:13" x14ac:dyDescent="0.35">
      <c r="A28" s="49"/>
      <c r="B28" s="41"/>
      <c r="C28" s="41"/>
      <c r="D28" s="41"/>
      <c r="E28" s="41"/>
      <c r="F28" s="6" t="s">
        <v>13</v>
      </c>
      <c r="G28" s="29">
        <v>4</v>
      </c>
      <c r="H28" s="41"/>
      <c r="I28" s="50"/>
      <c r="J28" s="29">
        <v>81.900000000000006</v>
      </c>
      <c r="K28" s="51"/>
      <c r="L28" s="60"/>
      <c r="M28" s="52"/>
    </row>
    <row r="29" spans="1:13" x14ac:dyDescent="0.35">
      <c r="A29" s="49"/>
      <c r="B29" s="41"/>
      <c r="C29" s="41"/>
      <c r="D29" s="41"/>
      <c r="E29" s="41"/>
      <c r="F29" s="6" t="s">
        <v>56</v>
      </c>
      <c r="G29" s="29">
        <v>1</v>
      </c>
      <c r="H29" s="41"/>
      <c r="I29" s="50"/>
      <c r="J29" s="29">
        <v>100</v>
      </c>
      <c r="K29" s="51"/>
      <c r="L29" s="60"/>
      <c r="M29" s="52"/>
    </row>
    <row r="30" spans="1:13" x14ac:dyDescent="0.35">
      <c r="A30" s="49"/>
      <c r="B30" s="41"/>
      <c r="C30" s="41"/>
      <c r="D30" s="41"/>
      <c r="E30" s="41"/>
      <c r="F30" s="6" t="s">
        <v>57</v>
      </c>
      <c r="G30" s="29">
        <v>1</v>
      </c>
      <c r="H30" s="41"/>
      <c r="I30" s="50"/>
      <c r="J30" s="29">
        <v>100</v>
      </c>
      <c r="K30" s="51"/>
      <c r="L30" s="60"/>
      <c r="M30" s="52"/>
    </row>
    <row r="31" spans="1:13" x14ac:dyDescent="0.35">
      <c r="A31" s="7">
        <v>8</v>
      </c>
      <c r="B31" s="45" t="s">
        <v>16</v>
      </c>
      <c r="C31" s="46"/>
      <c r="D31" s="46"/>
      <c r="E31" s="46"/>
      <c r="F31" s="46"/>
      <c r="G31" s="46"/>
      <c r="H31" s="46"/>
      <c r="I31" s="46"/>
      <c r="J31" s="46"/>
      <c r="K31" s="46"/>
      <c r="L31" s="46"/>
      <c r="M31" s="47"/>
    </row>
    <row r="32" spans="1:13" x14ac:dyDescent="0.35">
      <c r="A32" s="48" t="s">
        <v>40</v>
      </c>
      <c r="B32" s="41" t="s">
        <v>47</v>
      </c>
      <c r="C32" s="41" t="s">
        <v>25</v>
      </c>
      <c r="D32" s="41" t="s">
        <v>26</v>
      </c>
      <c r="E32" s="41" t="s">
        <v>10</v>
      </c>
      <c r="F32" s="8" t="s">
        <v>17</v>
      </c>
      <c r="G32" s="13">
        <v>15</v>
      </c>
      <c r="H32" s="50">
        <f>SUM(G32:G38)</f>
        <v>23</v>
      </c>
      <c r="I32" s="50">
        <f>0.7*H32</f>
        <v>16.099999999999998</v>
      </c>
      <c r="J32" s="32">
        <v>75</v>
      </c>
      <c r="K32" s="51">
        <f>(J32*G32)+(J33*G33)+(J34*G34)+(J35*G35)+(J36*G36)+(J37*G37)+(J38*G38)</f>
        <v>1852.6</v>
      </c>
      <c r="L32" s="43">
        <f>K32/100</f>
        <v>18.526</v>
      </c>
      <c r="M32" s="52"/>
    </row>
    <row r="33" spans="1:13" x14ac:dyDescent="0.35">
      <c r="A33" s="49"/>
      <c r="B33" s="41"/>
      <c r="C33" s="41"/>
      <c r="D33" s="41"/>
      <c r="E33" s="41"/>
      <c r="F33" s="31" t="s">
        <v>54</v>
      </c>
      <c r="G33" s="32">
        <v>0</v>
      </c>
      <c r="H33" s="50"/>
      <c r="I33" s="50"/>
      <c r="J33" s="29">
        <v>0</v>
      </c>
      <c r="K33" s="51"/>
      <c r="L33" s="43"/>
      <c r="M33" s="52"/>
    </row>
    <row r="34" spans="1:13" x14ac:dyDescent="0.35">
      <c r="A34" s="49"/>
      <c r="B34" s="41"/>
      <c r="C34" s="41"/>
      <c r="D34" s="41"/>
      <c r="E34" s="41"/>
      <c r="F34" s="6" t="s">
        <v>53</v>
      </c>
      <c r="G34" s="29">
        <v>2</v>
      </c>
      <c r="H34" s="50"/>
      <c r="I34" s="50"/>
      <c r="J34" s="29">
        <v>100</v>
      </c>
      <c r="K34" s="51"/>
      <c r="L34" s="43"/>
      <c r="M34" s="52"/>
    </row>
    <row r="35" spans="1:13" x14ac:dyDescent="0.35">
      <c r="A35" s="49"/>
      <c r="B35" s="41"/>
      <c r="C35" s="41"/>
      <c r="D35" s="41"/>
      <c r="E35" s="41"/>
      <c r="F35" s="6" t="s">
        <v>55</v>
      </c>
      <c r="G35" s="29">
        <v>0</v>
      </c>
      <c r="H35" s="50"/>
      <c r="I35" s="50"/>
      <c r="J35" s="29">
        <v>0</v>
      </c>
      <c r="K35" s="51"/>
      <c r="L35" s="43"/>
      <c r="M35" s="52"/>
    </row>
    <row r="36" spans="1:13" x14ac:dyDescent="0.35">
      <c r="A36" s="49"/>
      <c r="B36" s="41"/>
      <c r="C36" s="41"/>
      <c r="D36" s="41"/>
      <c r="E36" s="41"/>
      <c r="F36" s="6" t="s">
        <v>13</v>
      </c>
      <c r="G36" s="29">
        <v>4</v>
      </c>
      <c r="H36" s="50"/>
      <c r="I36" s="50"/>
      <c r="J36" s="29">
        <v>81.900000000000006</v>
      </c>
      <c r="K36" s="51"/>
      <c r="L36" s="43"/>
      <c r="M36" s="52"/>
    </row>
    <row r="37" spans="1:13" x14ac:dyDescent="0.35">
      <c r="A37" s="49"/>
      <c r="B37" s="41"/>
      <c r="C37" s="41"/>
      <c r="D37" s="41"/>
      <c r="E37" s="41"/>
      <c r="F37" s="6" t="s">
        <v>56</v>
      </c>
      <c r="G37" s="29">
        <v>1</v>
      </c>
      <c r="H37" s="50"/>
      <c r="I37" s="50"/>
      <c r="J37" s="29">
        <v>100</v>
      </c>
      <c r="K37" s="51"/>
      <c r="L37" s="43"/>
      <c r="M37" s="52"/>
    </row>
    <row r="38" spans="1:13" x14ac:dyDescent="0.35">
      <c r="A38" s="49"/>
      <c r="B38" s="41"/>
      <c r="C38" s="41"/>
      <c r="D38" s="41"/>
      <c r="E38" s="41"/>
      <c r="F38" s="6" t="s">
        <v>57</v>
      </c>
      <c r="G38" s="29">
        <v>1</v>
      </c>
      <c r="H38" s="50"/>
      <c r="I38" s="50"/>
      <c r="J38" s="29">
        <v>100</v>
      </c>
      <c r="K38" s="51"/>
      <c r="L38" s="43"/>
      <c r="M38" s="52"/>
    </row>
    <row r="39" spans="1:13" x14ac:dyDescent="0.35">
      <c r="A39" s="53" t="s">
        <v>41</v>
      </c>
      <c r="B39" s="41" t="s">
        <v>47</v>
      </c>
      <c r="C39" s="41" t="s">
        <v>25</v>
      </c>
      <c r="D39" s="41" t="s">
        <v>48</v>
      </c>
      <c r="E39" s="41" t="s">
        <v>21</v>
      </c>
      <c r="F39" s="8" t="s">
        <v>17</v>
      </c>
      <c r="G39" s="13">
        <v>15</v>
      </c>
      <c r="H39" s="41">
        <f>SUM(G39:G45)</f>
        <v>23</v>
      </c>
      <c r="I39" s="41">
        <f>0.7*H39</f>
        <v>16.099999999999998</v>
      </c>
      <c r="J39" s="32">
        <v>75</v>
      </c>
      <c r="K39" s="42">
        <f>(J39*G39)+(J40*G40)+(J41*G41)+(J42*G42)+(J43*G43)+(J44*G44)+(J45*G45)</f>
        <v>1832.6</v>
      </c>
      <c r="L39" s="43">
        <f>K39/100</f>
        <v>18.326000000000001</v>
      </c>
      <c r="M39" s="44"/>
    </row>
    <row r="40" spans="1:13" x14ac:dyDescent="0.35">
      <c r="A40" s="54"/>
      <c r="B40" s="41"/>
      <c r="C40" s="41"/>
      <c r="D40" s="41"/>
      <c r="E40" s="41"/>
      <c r="F40" s="31" t="s">
        <v>54</v>
      </c>
      <c r="G40" s="32">
        <v>0</v>
      </c>
      <c r="H40" s="41"/>
      <c r="I40" s="41"/>
      <c r="J40" s="32">
        <v>0</v>
      </c>
      <c r="K40" s="42"/>
      <c r="L40" s="43"/>
      <c r="M40" s="44"/>
    </row>
    <row r="41" spans="1:13" x14ac:dyDescent="0.35">
      <c r="A41" s="49"/>
      <c r="B41" s="41"/>
      <c r="C41" s="41"/>
      <c r="D41" s="41"/>
      <c r="E41" s="41"/>
      <c r="F41" s="6" t="s">
        <v>53</v>
      </c>
      <c r="G41" s="29">
        <v>2</v>
      </c>
      <c r="H41" s="41"/>
      <c r="I41" s="41"/>
      <c r="J41" s="29">
        <v>90</v>
      </c>
      <c r="K41" s="42"/>
      <c r="L41" s="43"/>
      <c r="M41" s="44"/>
    </row>
    <row r="42" spans="1:13" x14ac:dyDescent="0.35">
      <c r="A42" s="49"/>
      <c r="B42" s="41"/>
      <c r="C42" s="41"/>
      <c r="D42" s="41"/>
      <c r="E42" s="41"/>
      <c r="F42" s="6" t="s">
        <v>55</v>
      </c>
      <c r="G42" s="29">
        <v>0</v>
      </c>
      <c r="H42" s="41"/>
      <c r="I42" s="41"/>
      <c r="J42" s="29">
        <v>0</v>
      </c>
      <c r="K42" s="42"/>
      <c r="L42" s="43"/>
      <c r="M42" s="44"/>
    </row>
    <row r="43" spans="1:13" x14ac:dyDescent="0.35">
      <c r="A43" s="49"/>
      <c r="B43" s="41"/>
      <c r="C43" s="41"/>
      <c r="D43" s="41"/>
      <c r="E43" s="41"/>
      <c r="F43" s="6" t="s">
        <v>13</v>
      </c>
      <c r="G43" s="29">
        <v>4</v>
      </c>
      <c r="H43" s="41"/>
      <c r="I43" s="41"/>
      <c r="J43" s="29">
        <v>81.900000000000006</v>
      </c>
      <c r="K43" s="42"/>
      <c r="L43" s="43"/>
      <c r="M43" s="44"/>
    </row>
    <row r="44" spans="1:13" x14ac:dyDescent="0.35">
      <c r="A44" s="49"/>
      <c r="B44" s="41"/>
      <c r="C44" s="41"/>
      <c r="D44" s="41"/>
      <c r="E44" s="41"/>
      <c r="F44" s="6" t="s">
        <v>56</v>
      </c>
      <c r="G44" s="29">
        <v>1</v>
      </c>
      <c r="H44" s="41"/>
      <c r="I44" s="41"/>
      <c r="J44" s="29">
        <v>100</v>
      </c>
      <c r="K44" s="42"/>
      <c r="L44" s="43"/>
      <c r="M44" s="44"/>
    </row>
    <row r="45" spans="1:13" x14ac:dyDescent="0.35">
      <c r="A45" s="49"/>
      <c r="B45" s="41"/>
      <c r="C45" s="41"/>
      <c r="D45" s="41"/>
      <c r="E45" s="41"/>
      <c r="F45" s="6" t="s">
        <v>57</v>
      </c>
      <c r="G45" s="29">
        <v>1</v>
      </c>
      <c r="H45" s="41"/>
      <c r="I45" s="41"/>
      <c r="J45" s="29">
        <v>100</v>
      </c>
      <c r="K45" s="42"/>
      <c r="L45" s="43"/>
      <c r="M45" s="44"/>
    </row>
    <row r="46" spans="1:13" x14ac:dyDescent="0.35">
      <c r="A46" s="7">
        <v>16</v>
      </c>
      <c r="B46" s="45" t="s">
        <v>17</v>
      </c>
      <c r="C46" s="46"/>
      <c r="D46" s="46"/>
      <c r="E46" s="46"/>
      <c r="F46" s="46"/>
      <c r="G46" s="46"/>
      <c r="H46" s="46"/>
      <c r="I46" s="46"/>
      <c r="J46" s="46"/>
      <c r="K46" s="46"/>
      <c r="L46" s="46"/>
      <c r="M46" s="47"/>
    </row>
    <row r="47" spans="1:13" ht="76.5" customHeight="1" x14ac:dyDescent="0.35">
      <c r="A47" s="35" t="s">
        <v>18</v>
      </c>
      <c r="B47" s="36"/>
      <c r="C47" s="36"/>
      <c r="D47" s="36"/>
      <c r="E47" s="36"/>
      <c r="F47" s="36"/>
      <c r="G47" s="37"/>
      <c r="H47" s="16">
        <f>SUM(H10:H45)</f>
        <v>100</v>
      </c>
      <c r="I47" s="16">
        <f>SUM(I10:I45)</f>
        <v>69.999999999999986</v>
      </c>
      <c r="J47" s="16">
        <f>SUM(J10:J45)</f>
        <v>2297</v>
      </c>
      <c r="K47" s="17">
        <f>SUM(K10:K45)</f>
        <v>8343</v>
      </c>
      <c r="L47" s="30">
        <f>SUM(L10:L45)</f>
        <v>83.43</v>
      </c>
      <c r="M47" s="8"/>
    </row>
    <row r="48" spans="1:13" x14ac:dyDescent="0.35">
      <c r="A48" s="38" t="s">
        <v>37</v>
      </c>
      <c r="B48" s="39"/>
      <c r="C48" s="39"/>
      <c r="D48" s="39"/>
      <c r="E48" s="39"/>
      <c r="F48" s="39"/>
      <c r="G48" s="39"/>
      <c r="H48" s="39"/>
      <c r="I48" s="39"/>
      <c r="J48" s="39"/>
      <c r="K48" s="40"/>
      <c r="L48" s="19" t="s">
        <v>31</v>
      </c>
      <c r="M48" s="19"/>
    </row>
    <row r="50" spans="10:12" x14ac:dyDescent="0.35">
      <c r="J50" t="s">
        <v>27</v>
      </c>
    </row>
    <row r="51" spans="10:12" x14ac:dyDescent="0.35">
      <c r="J51" s="13" t="s">
        <v>28</v>
      </c>
      <c r="K51" s="13" t="s">
        <v>29</v>
      </c>
      <c r="L51" s="13" t="s">
        <v>30</v>
      </c>
    </row>
    <row r="52" spans="10:12" x14ac:dyDescent="0.35">
      <c r="J52" s="4" t="s">
        <v>42</v>
      </c>
      <c r="K52" s="13" t="s">
        <v>31</v>
      </c>
      <c r="L52" s="13">
        <v>4</v>
      </c>
    </row>
    <row r="53" spans="10:12" x14ac:dyDescent="0.35">
      <c r="J53" s="4" t="s">
        <v>43</v>
      </c>
      <c r="K53" s="13" t="s">
        <v>32</v>
      </c>
      <c r="L53" s="13">
        <v>3</v>
      </c>
    </row>
    <row r="54" spans="10:12" x14ac:dyDescent="0.35">
      <c r="J54" s="4" t="s">
        <v>44</v>
      </c>
      <c r="K54" s="13" t="s">
        <v>33</v>
      </c>
      <c r="L54" s="13">
        <v>2</v>
      </c>
    </row>
    <row r="55" spans="10:12" x14ac:dyDescent="0.35">
      <c r="J55" s="4" t="s">
        <v>45</v>
      </c>
      <c r="K55" s="13" t="s">
        <v>34</v>
      </c>
      <c r="L55" s="13">
        <v>1</v>
      </c>
    </row>
    <row r="56" spans="10:12" x14ac:dyDescent="0.35">
      <c r="J56" s="4" t="s">
        <v>46</v>
      </c>
      <c r="K56" s="13" t="s">
        <v>35</v>
      </c>
      <c r="L56" s="13">
        <v>0</v>
      </c>
    </row>
  </sheetData>
  <mergeCells count="71">
    <mergeCell ref="L39:L45"/>
    <mergeCell ref="M39:M45"/>
    <mergeCell ref="B46:M46"/>
    <mergeCell ref="A47:G47"/>
    <mergeCell ref="A48:K48"/>
    <mergeCell ref="L32:L38"/>
    <mergeCell ref="M32:M38"/>
    <mergeCell ref="A39:A45"/>
    <mergeCell ref="B39:B45"/>
    <mergeCell ref="C39:C45"/>
    <mergeCell ref="D39:D45"/>
    <mergeCell ref="E39:E45"/>
    <mergeCell ref="H39:H45"/>
    <mergeCell ref="I39:I45"/>
    <mergeCell ref="K39:K45"/>
    <mergeCell ref="M24:M30"/>
    <mergeCell ref="B31:M31"/>
    <mergeCell ref="A32:A38"/>
    <mergeCell ref="B32:B38"/>
    <mergeCell ref="C32:C38"/>
    <mergeCell ref="D32:D38"/>
    <mergeCell ref="E32:E38"/>
    <mergeCell ref="H32:H38"/>
    <mergeCell ref="I32:I38"/>
    <mergeCell ref="K32:K38"/>
    <mergeCell ref="M17:M23"/>
    <mergeCell ref="A24:A30"/>
    <mergeCell ref="B24:B30"/>
    <mergeCell ref="C24:C30"/>
    <mergeCell ref="D24:D30"/>
    <mergeCell ref="E24:E30"/>
    <mergeCell ref="H24:H30"/>
    <mergeCell ref="I24:I30"/>
    <mergeCell ref="K24:K30"/>
    <mergeCell ref="L24:L30"/>
    <mergeCell ref="M10:M16"/>
    <mergeCell ref="A17:A23"/>
    <mergeCell ref="B17:B23"/>
    <mergeCell ref="C17:C23"/>
    <mergeCell ref="D17:D23"/>
    <mergeCell ref="E17:E23"/>
    <mergeCell ref="H17:H23"/>
    <mergeCell ref="I17:I23"/>
    <mergeCell ref="K17:K23"/>
    <mergeCell ref="L17:L23"/>
    <mergeCell ref="M7:M8"/>
    <mergeCell ref="A10:A16"/>
    <mergeCell ref="B10:B16"/>
    <mergeCell ref="C10:C16"/>
    <mergeCell ref="D10:D16"/>
    <mergeCell ref="E10:E16"/>
    <mergeCell ref="H10:H16"/>
    <mergeCell ref="I10:I16"/>
    <mergeCell ref="K10:K16"/>
    <mergeCell ref="L10:L16"/>
    <mergeCell ref="F7:G7"/>
    <mergeCell ref="H7:H8"/>
    <mergeCell ref="I7:I8"/>
    <mergeCell ref="J7:J8"/>
    <mergeCell ref="K7:K8"/>
    <mergeCell ref="L7:L8"/>
    <mergeCell ref="A1:M1"/>
    <mergeCell ref="A2:M2"/>
    <mergeCell ref="A3:M3"/>
    <mergeCell ref="A4:M4"/>
    <mergeCell ref="A5:M5"/>
    <mergeCell ref="A7:A8"/>
    <mergeCell ref="B7:B8"/>
    <mergeCell ref="C7:C8"/>
    <mergeCell ref="D7:D8"/>
    <mergeCell ref="E7:E8"/>
  </mergeCells>
  <pageMargins left="0.7" right="0.7" top="0.75" bottom="0.75" header="0.3" footer="0.3"/>
  <pageSetup paperSize="9" orientation="portrait" horizontalDpi="0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6"/>
  <sheetViews>
    <sheetView tabSelected="1" topLeftCell="A40" zoomScaleNormal="100" workbookViewId="0">
      <selection activeCell="L49" sqref="L49"/>
    </sheetView>
  </sheetViews>
  <sheetFormatPr defaultRowHeight="14.5" x14ac:dyDescent="0.35"/>
  <cols>
    <col min="1" max="1" width="7.81640625" style="3" customWidth="1"/>
    <col min="4" max="4" width="10.81640625" bestFit="1" customWidth="1"/>
    <col min="5" max="5" width="10.1796875" customWidth="1"/>
    <col min="6" max="6" width="11.26953125" customWidth="1"/>
    <col min="7" max="7" width="8.81640625" style="14" customWidth="1"/>
    <col min="8" max="9" width="9.453125" customWidth="1"/>
    <col min="10" max="10" width="10.08984375" customWidth="1"/>
    <col min="11" max="11" width="11.1796875" customWidth="1"/>
    <col min="12" max="12" width="11.6328125" customWidth="1"/>
    <col min="13" max="13" width="27.36328125" customWidth="1"/>
  </cols>
  <sheetData>
    <row r="1" spans="1:15" x14ac:dyDescent="0.35">
      <c r="A1" s="59" t="s">
        <v>38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  <c r="M1" s="59"/>
    </row>
    <row r="2" spans="1:15" x14ac:dyDescent="0.35">
      <c r="A2" s="59" t="s">
        <v>72</v>
      </c>
      <c r="B2" s="59"/>
      <c r="C2" s="59"/>
      <c r="D2" s="59"/>
      <c r="E2" s="59"/>
      <c r="F2" s="59"/>
      <c r="G2" s="59"/>
      <c r="H2" s="59"/>
      <c r="I2" s="59"/>
      <c r="J2" s="59"/>
      <c r="K2" s="59"/>
      <c r="L2" s="59"/>
      <c r="M2" s="59"/>
    </row>
    <row r="3" spans="1:15" x14ac:dyDescent="0.35">
      <c r="A3" s="59" t="s">
        <v>73</v>
      </c>
      <c r="B3" s="59"/>
      <c r="C3" s="59"/>
      <c r="D3" s="59"/>
      <c r="E3" s="59"/>
      <c r="F3" s="59"/>
      <c r="G3" s="59"/>
      <c r="H3" s="59"/>
      <c r="I3" s="59"/>
      <c r="J3" s="59"/>
      <c r="K3" s="59"/>
      <c r="L3" s="59"/>
      <c r="M3" s="59"/>
    </row>
    <row r="4" spans="1:15" x14ac:dyDescent="0.35">
      <c r="A4" s="59" t="s">
        <v>39</v>
      </c>
      <c r="B4" s="59"/>
      <c r="C4" s="59"/>
      <c r="D4" s="59"/>
      <c r="E4" s="59"/>
      <c r="F4" s="59"/>
      <c r="G4" s="59"/>
      <c r="H4" s="59"/>
      <c r="I4" s="59"/>
      <c r="J4" s="59"/>
      <c r="K4" s="59"/>
      <c r="L4" s="59"/>
      <c r="M4" s="59"/>
      <c r="N4" s="1"/>
      <c r="O4" s="1"/>
    </row>
    <row r="5" spans="1:15" x14ac:dyDescent="0.35">
      <c r="A5" s="59" t="s">
        <v>49</v>
      </c>
      <c r="B5" s="59"/>
      <c r="C5" s="59"/>
      <c r="D5" s="59"/>
      <c r="E5" s="59"/>
      <c r="F5" s="59"/>
      <c r="G5" s="59"/>
      <c r="H5" s="59"/>
      <c r="I5" s="59"/>
      <c r="J5" s="59"/>
      <c r="K5" s="59"/>
      <c r="L5" s="59"/>
      <c r="M5" s="59"/>
      <c r="N5" s="1"/>
      <c r="O5" s="1"/>
    </row>
    <row r="7" spans="1:15" ht="29.5" customHeight="1" x14ac:dyDescent="0.35">
      <c r="A7" s="57" t="s">
        <v>0</v>
      </c>
      <c r="B7" s="50" t="s">
        <v>1</v>
      </c>
      <c r="C7" s="50" t="s">
        <v>2</v>
      </c>
      <c r="D7" s="50" t="s">
        <v>3</v>
      </c>
      <c r="E7" s="50" t="s">
        <v>4</v>
      </c>
      <c r="F7" s="50" t="s">
        <v>5</v>
      </c>
      <c r="G7" s="50"/>
      <c r="H7" s="50" t="s">
        <v>11</v>
      </c>
      <c r="I7" s="50" t="s">
        <v>24</v>
      </c>
      <c r="J7" s="50" t="s">
        <v>6</v>
      </c>
      <c r="K7" s="42" t="s">
        <v>7</v>
      </c>
      <c r="L7" s="42" t="s">
        <v>36</v>
      </c>
      <c r="M7" s="42" t="s">
        <v>8</v>
      </c>
      <c r="N7" s="2"/>
      <c r="O7" s="2"/>
    </row>
    <row r="8" spans="1:15" ht="29" x14ac:dyDescent="0.35">
      <c r="A8" s="57"/>
      <c r="B8" s="50"/>
      <c r="C8" s="50"/>
      <c r="D8" s="50"/>
      <c r="E8" s="50"/>
      <c r="F8" s="8" t="s">
        <v>14</v>
      </c>
      <c r="G8" s="13" t="s">
        <v>15</v>
      </c>
      <c r="H8" s="50"/>
      <c r="I8" s="50"/>
      <c r="J8" s="50"/>
      <c r="K8" s="42"/>
      <c r="L8" s="42"/>
      <c r="M8" s="42"/>
      <c r="N8" s="2"/>
      <c r="O8" s="2"/>
    </row>
    <row r="9" spans="1:15" x14ac:dyDescent="0.35">
      <c r="A9" s="34">
        <v>1</v>
      </c>
      <c r="B9" s="32">
        <v>2</v>
      </c>
      <c r="C9" s="32">
        <v>3</v>
      </c>
      <c r="D9" s="32">
        <v>4</v>
      </c>
      <c r="E9" s="32">
        <v>5</v>
      </c>
      <c r="F9" s="15">
        <v>6</v>
      </c>
      <c r="G9" s="13">
        <v>7</v>
      </c>
      <c r="H9" s="32">
        <v>8</v>
      </c>
      <c r="I9" s="32">
        <v>9</v>
      </c>
      <c r="J9" s="32">
        <v>10</v>
      </c>
      <c r="K9" s="33">
        <v>11</v>
      </c>
      <c r="L9" s="33">
        <v>12</v>
      </c>
      <c r="M9" s="33">
        <v>13</v>
      </c>
      <c r="N9" s="2"/>
      <c r="O9" s="2"/>
    </row>
    <row r="10" spans="1:15" x14ac:dyDescent="0.35">
      <c r="A10" s="49">
        <v>1.2</v>
      </c>
      <c r="B10" s="41">
        <v>3.4</v>
      </c>
      <c r="C10" s="41" t="s">
        <v>9</v>
      </c>
      <c r="D10" s="41" t="s">
        <v>12</v>
      </c>
      <c r="E10" s="41" t="s">
        <v>10</v>
      </c>
      <c r="F10" s="8" t="s">
        <v>16</v>
      </c>
      <c r="G10" s="13">
        <v>10</v>
      </c>
      <c r="H10" s="50">
        <f>SUM(G10:G16)</f>
        <v>18</v>
      </c>
      <c r="I10" s="50">
        <f>0.7*H10</f>
        <v>12.6</v>
      </c>
      <c r="J10" s="32">
        <v>52.5</v>
      </c>
      <c r="K10" s="51">
        <f>(J10*G10)+(J11*G11)+(J12*G12)+(J13*G13)+(J14*G14)+(J15*G15)+(J16*G16)</f>
        <v>1175</v>
      </c>
      <c r="L10" s="43">
        <f>K10/100</f>
        <v>11.75</v>
      </c>
      <c r="M10" s="52"/>
    </row>
    <row r="11" spans="1:15" x14ac:dyDescent="0.35">
      <c r="A11" s="49"/>
      <c r="B11" s="41"/>
      <c r="C11" s="41"/>
      <c r="D11" s="41"/>
      <c r="E11" s="41"/>
      <c r="F11" s="31" t="s">
        <v>54</v>
      </c>
      <c r="G11" s="32">
        <v>0</v>
      </c>
      <c r="H11" s="50"/>
      <c r="I11" s="50"/>
      <c r="J11" s="29">
        <v>0</v>
      </c>
      <c r="K11" s="51"/>
      <c r="L11" s="43"/>
      <c r="M11" s="52"/>
    </row>
    <row r="12" spans="1:15" x14ac:dyDescent="0.35">
      <c r="A12" s="49"/>
      <c r="B12" s="41"/>
      <c r="C12" s="41"/>
      <c r="D12" s="41"/>
      <c r="E12" s="41"/>
      <c r="F12" s="6" t="s">
        <v>53</v>
      </c>
      <c r="G12" s="29">
        <v>2</v>
      </c>
      <c r="H12" s="50"/>
      <c r="I12" s="50"/>
      <c r="J12" s="29">
        <v>100</v>
      </c>
      <c r="K12" s="51"/>
      <c r="L12" s="43"/>
      <c r="M12" s="52"/>
    </row>
    <row r="13" spans="1:15" x14ac:dyDescent="0.35">
      <c r="A13" s="49"/>
      <c r="B13" s="41"/>
      <c r="C13" s="41"/>
      <c r="D13" s="41"/>
      <c r="E13" s="41"/>
      <c r="F13" s="6" t="s">
        <v>55</v>
      </c>
      <c r="G13" s="29">
        <v>0</v>
      </c>
      <c r="H13" s="50"/>
      <c r="I13" s="50"/>
      <c r="J13" s="29">
        <v>0</v>
      </c>
      <c r="K13" s="51"/>
      <c r="L13" s="43"/>
      <c r="M13" s="52"/>
    </row>
    <row r="14" spans="1:15" x14ac:dyDescent="0.35">
      <c r="A14" s="49"/>
      <c r="B14" s="41"/>
      <c r="C14" s="41"/>
      <c r="D14" s="41"/>
      <c r="E14" s="41"/>
      <c r="F14" s="6" t="s">
        <v>13</v>
      </c>
      <c r="G14" s="29">
        <v>4</v>
      </c>
      <c r="H14" s="50"/>
      <c r="I14" s="50"/>
      <c r="J14" s="29">
        <v>62.5</v>
      </c>
      <c r="K14" s="51"/>
      <c r="L14" s="43"/>
      <c r="M14" s="52"/>
    </row>
    <row r="15" spans="1:15" x14ac:dyDescent="0.35">
      <c r="A15" s="49"/>
      <c r="B15" s="41"/>
      <c r="C15" s="41"/>
      <c r="D15" s="41"/>
      <c r="E15" s="41"/>
      <c r="F15" s="6" t="s">
        <v>56</v>
      </c>
      <c r="G15" s="29">
        <v>1</v>
      </c>
      <c r="H15" s="50"/>
      <c r="I15" s="50"/>
      <c r="J15" s="29">
        <v>100</v>
      </c>
      <c r="K15" s="51"/>
      <c r="L15" s="43"/>
      <c r="M15" s="52"/>
    </row>
    <row r="16" spans="1:15" x14ac:dyDescent="0.35">
      <c r="A16" s="49"/>
      <c r="B16" s="41"/>
      <c r="C16" s="41"/>
      <c r="D16" s="41"/>
      <c r="E16" s="41"/>
      <c r="F16" s="6" t="s">
        <v>57</v>
      </c>
      <c r="G16" s="29">
        <v>1</v>
      </c>
      <c r="H16" s="50"/>
      <c r="I16" s="50"/>
      <c r="J16" s="29">
        <v>100</v>
      </c>
      <c r="K16" s="51"/>
      <c r="L16" s="43"/>
      <c r="M16" s="52"/>
    </row>
    <row r="17" spans="1:13" x14ac:dyDescent="0.35">
      <c r="A17" s="49">
        <v>3</v>
      </c>
      <c r="B17" s="41">
        <v>3.4</v>
      </c>
      <c r="C17" s="41" t="s">
        <v>19</v>
      </c>
      <c r="D17" s="41" t="s">
        <v>20</v>
      </c>
      <c r="E17" s="41" t="s">
        <v>10</v>
      </c>
      <c r="F17" s="8" t="s">
        <v>16</v>
      </c>
      <c r="G17" s="13">
        <v>10</v>
      </c>
      <c r="H17" s="50">
        <f>SUM(G17:G23)</f>
        <v>18</v>
      </c>
      <c r="I17" s="50">
        <f>0.7*H17</f>
        <v>12.6</v>
      </c>
      <c r="J17" s="32">
        <v>52.5</v>
      </c>
      <c r="K17" s="51">
        <f>(J17*G17)+(J18*G18)+(J19*G19)+(J20*G20)+(J21*G21)+(J22*G22)+(J23*G23)</f>
        <v>1125</v>
      </c>
      <c r="L17" s="55">
        <f>K17/100</f>
        <v>11.25</v>
      </c>
      <c r="M17" s="56"/>
    </row>
    <row r="18" spans="1:13" x14ac:dyDescent="0.35">
      <c r="A18" s="49"/>
      <c r="B18" s="41"/>
      <c r="C18" s="41"/>
      <c r="D18" s="41"/>
      <c r="E18" s="41"/>
      <c r="F18" s="31" t="s">
        <v>54</v>
      </c>
      <c r="G18" s="32">
        <v>0</v>
      </c>
      <c r="H18" s="50"/>
      <c r="I18" s="50"/>
      <c r="J18" s="22">
        <v>0</v>
      </c>
      <c r="K18" s="51"/>
      <c r="L18" s="55"/>
      <c r="M18" s="56"/>
    </row>
    <row r="19" spans="1:13" x14ac:dyDescent="0.35">
      <c r="A19" s="49"/>
      <c r="B19" s="41"/>
      <c r="C19" s="41"/>
      <c r="D19" s="41"/>
      <c r="E19" s="41"/>
      <c r="F19" s="6" t="s">
        <v>53</v>
      </c>
      <c r="G19" s="29">
        <v>2</v>
      </c>
      <c r="H19" s="50"/>
      <c r="I19" s="50"/>
      <c r="J19" s="22">
        <v>100</v>
      </c>
      <c r="K19" s="51"/>
      <c r="L19" s="55"/>
      <c r="M19" s="56"/>
    </row>
    <row r="20" spans="1:13" x14ac:dyDescent="0.35">
      <c r="A20" s="49"/>
      <c r="B20" s="41"/>
      <c r="C20" s="41"/>
      <c r="D20" s="41"/>
      <c r="E20" s="41"/>
      <c r="F20" s="6" t="s">
        <v>55</v>
      </c>
      <c r="G20" s="29">
        <v>0</v>
      </c>
      <c r="H20" s="50"/>
      <c r="I20" s="50"/>
      <c r="J20" s="22">
        <v>0</v>
      </c>
      <c r="K20" s="51"/>
      <c r="L20" s="55"/>
      <c r="M20" s="56"/>
    </row>
    <row r="21" spans="1:13" x14ac:dyDescent="0.35">
      <c r="A21" s="49"/>
      <c r="B21" s="41"/>
      <c r="C21" s="41"/>
      <c r="D21" s="41"/>
      <c r="E21" s="41"/>
      <c r="F21" s="6" t="s">
        <v>13</v>
      </c>
      <c r="G21" s="29">
        <v>4</v>
      </c>
      <c r="H21" s="50"/>
      <c r="I21" s="50"/>
      <c r="J21" s="29">
        <v>62.5</v>
      </c>
      <c r="K21" s="51"/>
      <c r="L21" s="55"/>
      <c r="M21" s="56"/>
    </row>
    <row r="22" spans="1:13" x14ac:dyDescent="0.35">
      <c r="A22" s="49"/>
      <c r="B22" s="41"/>
      <c r="C22" s="41"/>
      <c r="D22" s="41"/>
      <c r="E22" s="41"/>
      <c r="F22" s="6" t="s">
        <v>56</v>
      </c>
      <c r="G22" s="29">
        <v>1</v>
      </c>
      <c r="H22" s="50"/>
      <c r="I22" s="50"/>
      <c r="J22" s="29">
        <v>75</v>
      </c>
      <c r="K22" s="51"/>
      <c r="L22" s="55"/>
      <c r="M22" s="56"/>
    </row>
    <row r="23" spans="1:13" x14ac:dyDescent="0.35">
      <c r="A23" s="49"/>
      <c r="B23" s="41"/>
      <c r="C23" s="41"/>
      <c r="D23" s="41"/>
      <c r="E23" s="41"/>
      <c r="F23" s="6" t="s">
        <v>57</v>
      </c>
      <c r="G23" s="29">
        <v>1</v>
      </c>
      <c r="H23" s="50"/>
      <c r="I23" s="50"/>
      <c r="J23" s="29">
        <v>75</v>
      </c>
      <c r="K23" s="51"/>
      <c r="L23" s="55"/>
      <c r="M23" s="56"/>
    </row>
    <row r="24" spans="1:13" ht="14.5" customHeight="1" x14ac:dyDescent="0.35">
      <c r="A24" s="58" t="s">
        <v>52</v>
      </c>
      <c r="B24" s="41">
        <v>3.4</v>
      </c>
      <c r="C24" s="41" t="s">
        <v>23</v>
      </c>
      <c r="D24" s="41" t="s">
        <v>22</v>
      </c>
      <c r="E24" s="41" t="s">
        <v>10</v>
      </c>
      <c r="F24" s="8" t="s">
        <v>16</v>
      </c>
      <c r="G24" s="13">
        <v>10</v>
      </c>
      <c r="H24" s="41">
        <f>SUM(G24:G30)</f>
        <v>18</v>
      </c>
      <c r="I24" s="50">
        <f>0.7*H24</f>
        <v>12.6</v>
      </c>
      <c r="J24" s="32">
        <v>52.5</v>
      </c>
      <c r="K24" s="51">
        <f>(J24*G24)+(J25*G25)+(J26*G26)+(J27*G27)+(J28*G28)+(J29*G29)+(J30*G30)</f>
        <v>1125</v>
      </c>
      <c r="L24" s="60">
        <f>K24/100</f>
        <v>11.25</v>
      </c>
      <c r="M24" s="52"/>
    </row>
    <row r="25" spans="1:13" x14ac:dyDescent="0.35">
      <c r="A25" s="49"/>
      <c r="B25" s="41"/>
      <c r="C25" s="41"/>
      <c r="D25" s="41"/>
      <c r="E25" s="41"/>
      <c r="F25" s="31" t="s">
        <v>54</v>
      </c>
      <c r="G25" s="32">
        <v>0</v>
      </c>
      <c r="H25" s="41"/>
      <c r="I25" s="50"/>
      <c r="J25" s="29">
        <v>0</v>
      </c>
      <c r="K25" s="51"/>
      <c r="L25" s="60"/>
      <c r="M25" s="52"/>
    </row>
    <row r="26" spans="1:13" x14ac:dyDescent="0.35">
      <c r="A26" s="49"/>
      <c r="B26" s="41"/>
      <c r="C26" s="41"/>
      <c r="D26" s="41"/>
      <c r="E26" s="41"/>
      <c r="F26" s="6" t="s">
        <v>53</v>
      </c>
      <c r="G26" s="29">
        <v>2</v>
      </c>
      <c r="H26" s="41"/>
      <c r="I26" s="50"/>
      <c r="J26" s="29">
        <v>100</v>
      </c>
      <c r="K26" s="51"/>
      <c r="L26" s="60"/>
      <c r="M26" s="52"/>
    </row>
    <row r="27" spans="1:13" x14ac:dyDescent="0.35">
      <c r="A27" s="49"/>
      <c r="B27" s="41"/>
      <c r="C27" s="41"/>
      <c r="D27" s="41"/>
      <c r="E27" s="41"/>
      <c r="F27" s="6" t="s">
        <v>55</v>
      </c>
      <c r="G27" s="29">
        <v>0</v>
      </c>
      <c r="H27" s="41"/>
      <c r="I27" s="50"/>
      <c r="J27" s="29">
        <v>0</v>
      </c>
      <c r="K27" s="51"/>
      <c r="L27" s="60"/>
      <c r="M27" s="52"/>
    </row>
    <row r="28" spans="1:13" x14ac:dyDescent="0.35">
      <c r="A28" s="49"/>
      <c r="B28" s="41"/>
      <c r="C28" s="41"/>
      <c r="D28" s="41"/>
      <c r="E28" s="41"/>
      <c r="F28" s="6" t="s">
        <v>13</v>
      </c>
      <c r="G28" s="29">
        <v>4</v>
      </c>
      <c r="H28" s="41"/>
      <c r="I28" s="50"/>
      <c r="J28" s="29">
        <v>62.5</v>
      </c>
      <c r="K28" s="51"/>
      <c r="L28" s="60"/>
      <c r="M28" s="52"/>
    </row>
    <row r="29" spans="1:13" x14ac:dyDescent="0.35">
      <c r="A29" s="49"/>
      <c r="B29" s="41"/>
      <c r="C29" s="41"/>
      <c r="D29" s="41"/>
      <c r="E29" s="41"/>
      <c r="F29" s="6" t="s">
        <v>56</v>
      </c>
      <c r="G29" s="29">
        <v>1</v>
      </c>
      <c r="H29" s="41"/>
      <c r="I29" s="50"/>
      <c r="J29" s="29">
        <v>75</v>
      </c>
      <c r="K29" s="51"/>
      <c r="L29" s="60"/>
      <c r="M29" s="52"/>
    </row>
    <row r="30" spans="1:13" x14ac:dyDescent="0.35">
      <c r="A30" s="49"/>
      <c r="B30" s="41"/>
      <c r="C30" s="41"/>
      <c r="D30" s="41"/>
      <c r="E30" s="41"/>
      <c r="F30" s="6" t="s">
        <v>57</v>
      </c>
      <c r="G30" s="29">
        <v>1</v>
      </c>
      <c r="H30" s="41"/>
      <c r="I30" s="50"/>
      <c r="J30" s="29">
        <v>75</v>
      </c>
      <c r="K30" s="51"/>
      <c r="L30" s="60"/>
      <c r="M30" s="52"/>
    </row>
    <row r="31" spans="1:13" x14ac:dyDescent="0.35">
      <c r="A31" s="7">
        <v>8</v>
      </c>
      <c r="B31" s="45" t="s">
        <v>16</v>
      </c>
      <c r="C31" s="46"/>
      <c r="D31" s="46"/>
      <c r="E31" s="46"/>
      <c r="F31" s="46"/>
      <c r="G31" s="46"/>
      <c r="H31" s="46"/>
      <c r="I31" s="46"/>
      <c r="J31" s="46"/>
      <c r="K31" s="46"/>
      <c r="L31" s="46"/>
      <c r="M31" s="47"/>
    </row>
    <row r="32" spans="1:13" x14ac:dyDescent="0.35">
      <c r="A32" s="48" t="s">
        <v>40</v>
      </c>
      <c r="B32" s="41" t="s">
        <v>47</v>
      </c>
      <c r="C32" s="41" t="s">
        <v>25</v>
      </c>
      <c r="D32" s="41" t="s">
        <v>26</v>
      </c>
      <c r="E32" s="41" t="s">
        <v>10</v>
      </c>
      <c r="F32" s="8" t="s">
        <v>17</v>
      </c>
      <c r="G32" s="13">
        <v>15</v>
      </c>
      <c r="H32" s="50">
        <f>SUM(G32:G38)</f>
        <v>23</v>
      </c>
      <c r="I32" s="50">
        <f>0.7*H32</f>
        <v>16.099999999999998</v>
      </c>
      <c r="J32" s="32">
        <v>40</v>
      </c>
      <c r="K32" s="51">
        <f>(J32*G32)+(J33*G33)+(J34*G34)+(J35*G35)+(J36*G36)+(J37*G37)+(J38*G38)</f>
        <v>950</v>
      </c>
      <c r="L32" s="43">
        <f>K32/100</f>
        <v>9.5</v>
      </c>
      <c r="M32" s="52"/>
    </row>
    <row r="33" spans="1:13" x14ac:dyDescent="0.35">
      <c r="A33" s="49"/>
      <c r="B33" s="41"/>
      <c r="C33" s="41"/>
      <c r="D33" s="41"/>
      <c r="E33" s="41"/>
      <c r="F33" s="31" t="s">
        <v>54</v>
      </c>
      <c r="G33" s="32">
        <v>0</v>
      </c>
      <c r="H33" s="50"/>
      <c r="I33" s="50"/>
      <c r="J33" s="29">
        <v>0</v>
      </c>
      <c r="K33" s="51"/>
      <c r="L33" s="43"/>
      <c r="M33" s="52"/>
    </row>
    <row r="34" spans="1:13" x14ac:dyDescent="0.35">
      <c r="A34" s="49"/>
      <c r="B34" s="41"/>
      <c r="C34" s="41"/>
      <c r="D34" s="41"/>
      <c r="E34" s="41"/>
      <c r="F34" s="6" t="s">
        <v>53</v>
      </c>
      <c r="G34" s="29">
        <v>2</v>
      </c>
      <c r="H34" s="50"/>
      <c r="I34" s="50"/>
      <c r="J34" s="29">
        <v>0</v>
      </c>
      <c r="K34" s="51"/>
      <c r="L34" s="43"/>
      <c r="M34" s="52"/>
    </row>
    <row r="35" spans="1:13" x14ac:dyDescent="0.35">
      <c r="A35" s="49"/>
      <c r="B35" s="41"/>
      <c r="C35" s="41"/>
      <c r="D35" s="41"/>
      <c r="E35" s="41"/>
      <c r="F35" s="6" t="s">
        <v>55</v>
      </c>
      <c r="G35" s="29">
        <v>0</v>
      </c>
      <c r="H35" s="50"/>
      <c r="I35" s="50"/>
      <c r="J35" s="29">
        <v>0</v>
      </c>
      <c r="K35" s="51"/>
      <c r="L35" s="43"/>
      <c r="M35" s="52"/>
    </row>
    <row r="36" spans="1:13" x14ac:dyDescent="0.35">
      <c r="A36" s="49"/>
      <c r="B36" s="41"/>
      <c r="C36" s="41"/>
      <c r="D36" s="41"/>
      <c r="E36" s="41"/>
      <c r="F36" s="6" t="s">
        <v>13</v>
      </c>
      <c r="G36" s="29">
        <v>4</v>
      </c>
      <c r="H36" s="50"/>
      <c r="I36" s="50"/>
      <c r="J36" s="29">
        <v>62.5</v>
      </c>
      <c r="K36" s="51"/>
      <c r="L36" s="43"/>
      <c r="M36" s="52"/>
    </row>
    <row r="37" spans="1:13" x14ac:dyDescent="0.35">
      <c r="A37" s="49"/>
      <c r="B37" s="41"/>
      <c r="C37" s="41"/>
      <c r="D37" s="41"/>
      <c r="E37" s="41"/>
      <c r="F37" s="6" t="s">
        <v>56</v>
      </c>
      <c r="G37" s="29">
        <v>1</v>
      </c>
      <c r="H37" s="50"/>
      <c r="I37" s="50"/>
      <c r="J37" s="29">
        <v>50</v>
      </c>
      <c r="K37" s="51"/>
      <c r="L37" s="43"/>
      <c r="M37" s="52"/>
    </row>
    <row r="38" spans="1:13" x14ac:dyDescent="0.35">
      <c r="A38" s="49"/>
      <c r="B38" s="41"/>
      <c r="C38" s="41"/>
      <c r="D38" s="41"/>
      <c r="E38" s="41"/>
      <c r="F38" s="6" t="s">
        <v>57</v>
      </c>
      <c r="G38" s="29">
        <v>1</v>
      </c>
      <c r="H38" s="50"/>
      <c r="I38" s="50"/>
      <c r="J38" s="29">
        <v>50</v>
      </c>
      <c r="K38" s="51"/>
      <c r="L38" s="43"/>
      <c r="M38" s="52"/>
    </row>
    <row r="39" spans="1:13" x14ac:dyDescent="0.35">
      <c r="A39" s="53" t="s">
        <v>41</v>
      </c>
      <c r="B39" s="41" t="s">
        <v>47</v>
      </c>
      <c r="C39" s="41" t="s">
        <v>25</v>
      </c>
      <c r="D39" s="41" t="s">
        <v>48</v>
      </c>
      <c r="E39" s="41" t="s">
        <v>21</v>
      </c>
      <c r="F39" s="8" t="s">
        <v>17</v>
      </c>
      <c r="G39" s="13">
        <v>15</v>
      </c>
      <c r="H39" s="41">
        <f>SUM(G39:G45)</f>
        <v>23</v>
      </c>
      <c r="I39" s="41">
        <f>0.7*H39</f>
        <v>16.099999999999998</v>
      </c>
      <c r="J39" s="32">
        <v>40</v>
      </c>
      <c r="K39" s="42">
        <f>(J39*G39)+(J40*G40)+(J41*G41)+(J42*G42)+(J43*G43)+(J44*G44)+(J45*G45)</f>
        <v>1130</v>
      </c>
      <c r="L39" s="43">
        <f>K39/100</f>
        <v>11.3</v>
      </c>
      <c r="M39" s="44"/>
    </row>
    <row r="40" spans="1:13" x14ac:dyDescent="0.35">
      <c r="A40" s="54"/>
      <c r="B40" s="41"/>
      <c r="C40" s="41"/>
      <c r="D40" s="41"/>
      <c r="E40" s="41"/>
      <c r="F40" s="31" t="s">
        <v>54</v>
      </c>
      <c r="G40" s="32">
        <v>0</v>
      </c>
      <c r="H40" s="41"/>
      <c r="I40" s="41"/>
      <c r="J40" s="32">
        <v>0</v>
      </c>
      <c r="K40" s="42"/>
      <c r="L40" s="43"/>
      <c r="M40" s="44"/>
    </row>
    <row r="41" spans="1:13" x14ac:dyDescent="0.35">
      <c r="A41" s="49"/>
      <c r="B41" s="41"/>
      <c r="C41" s="41"/>
      <c r="D41" s="41"/>
      <c r="E41" s="41"/>
      <c r="F41" s="6" t="s">
        <v>53</v>
      </c>
      <c r="G41" s="29">
        <v>2</v>
      </c>
      <c r="H41" s="41"/>
      <c r="I41" s="41"/>
      <c r="J41" s="29">
        <v>90</v>
      </c>
      <c r="K41" s="42"/>
      <c r="L41" s="43"/>
      <c r="M41" s="44"/>
    </row>
    <row r="42" spans="1:13" x14ac:dyDescent="0.35">
      <c r="A42" s="49"/>
      <c r="B42" s="41"/>
      <c r="C42" s="41"/>
      <c r="D42" s="41"/>
      <c r="E42" s="41"/>
      <c r="F42" s="6" t="s">
        <v>55</v>
      </c>
      <c r="G42" s="29">
        <v>0</v>
      </c>
      <c r="H42" s="41"/>
      <c r="I42" s="41"/>
      <c r="J42" s="29">
        <v>0</v>
      </c>
      <c r="K42" s="42"/>
      <c r="L42" s="43"/>
      <c r="M42" s="44"/>
    </row>
    <row r="43" spans="1:13" x14ac:dyDescent="0.35">
      <c r="A43" s="49"/>
      <c r="B43" s="41"/>
      <c r="C43" s="41"/>
      <c r="D43" s="41"/>
      <c r="E43" s="41"/>
      <c r="F43" s="6" t="s">
        <v>13</v>
      </c>
      <c r="G43" s="29">
        <v>4</v>
      </c>
      <c r="H43" s="41"/>
      <c r="I43" s="41"/>
      <c r="J43" s="29">
        <v>62.5</v>
      </c>
      <c r="K43" s="42"/>
      <c r="L43" s="43"/>
      <c r="M43" s="44"/>
    </row>
    <row r="44" spans="1:13" x14ac:dyDescent="0.35">
      <c r="A44" s="49"/>
      <c r="B44" s="41"/>
      <c r="C44" s="41"/>
      <c r="D44" s="41"/>
      <c r="E44" s="41"/>
      <c r="F44" s="6" t="s">
        <v>56</v>
      </c>
      <c r="G44" s="29">
        <v>1</v>
      </c>
      <c r="H44" s="41"/>
      <c r="I44" s="41"/>
      <c r="J44" s="29">
        <v>50</v>
      </c>
      <c r="K44" s="42"/>
      <c r="L44" s="43"/>
      <c r="M44" s="44"/>
    </row>
    <row r="45" spans="1:13" x14ac:dyDescent="0.35">
      <c r="A45" s="49"/>
      <c r="B45" s="41"/>
      <c r="C45" s="41"/>
      <c r="D45" s="41"/>
      <c r="E45" s="41"/>
      <c r="F45" s="6" t="s">
        <v>57</v>
      </c>
      <c r="G45" s="29">
        <v>1</v>
      </c>
      <c r="H45" s="41"/>
      <c r="I45" s="41"/>
      <c r="J45" s="29">
        <v>50</v>
      </c>
      <c r="K45" s="42"/>
      <c r="L45" s="43"/>
      <c r="M45" s="44"/>
    </row>
    <row r="46" spans="1:13" x14ac:dyDescent="0.35">
      <c r="A46" s="7">
        <v>16</v>
      </c>
      <c r="B46" s="45" t="s">
        <v>17</v>
      </c>
      <c r="C46" s="46"/>
      <c r="D46" s="46"/>
      <c r="E46" s="46"/>
      <c r="F46" s="46"/>
      <c r="G46" s="46"/>
      <c r="H46" s="46"/>
      <c r="I46" s="46"/>
      <c r="J46" s="46"/>
      <c r="K46" s="46"/>
      <c r="L46" s="46"/>
      <c r="M46" s="47"/>
    </row>
    <row r="47" spans="1:13" ht="76.5" customHeight="1" x14ac:dyDescent="0.35">
      <c r="A47" s="35" t="s">
        <v>18</v>
      </c>
      <c r="B47" s="36"/>
      <c r="C47" s="36"/>
      <c r="D47" s="36"/>
      <c r="E47" s="36"/>
      <c r="F47" s="36"/>
      <c r="G47" s="37"/>
      <c r="H47" s="16">
        <f>SUM(H10:H45)</f>
        <v>100</v>
      </c>
      <c r="I47" s="16">
        <f>SUM(I10:I45)</f>
        <v>69.999999999999986</v>
      </c>
      <c r="J47" s="16">
        <f>SUM(J10:J45)</f>
        <v>1640</v>
      </c>
      <c r="K47" s="17">
        <f>SUM(K10:K45)</f>
        <v>5505</v>
      </c>
      <c r="L47" s="30">
        <f>SUM(L10:L45)</f>
        <v>55.05</v>
      </c>
      <c r="M47" s="8"/>
    </row>
    <row r="48" spans="1:13" x14ac:dyDescent="0.35">
      <c r="A48" s="38" t="s">
        <v>37</v>
      </c>
      <c r="B48" s="39"/>
      <c r="C48" s="39"/>
      <c r="D48" s="39"/>
      <c r="E48" s="39"/>
      <c r="F48" s="39"/>
      <c r="G48" s="39"/>
      <c r="H48" s="39"/>
      <c r="I48" s="39"/>
      <c r="J48" s="39"/>
      <c r="K48" s="40"/>
      <c r="L48" s="19" t="s">
        <v>34</v>
      </c>
      <c r="M48" s="19"/>
    </row>
    <row r="50" spans="10:12" x14ac:dyDescent="0.35">
      <c r="J50" t="s">
        <v>27</v>
      </c>
    </row>
    <row r="51" spans="10:12" x14ac:dyDescent="0.35">
      <c r="J51" s="13" t="s">
        <v>28</v>
      </c>
      <c r="K51" s="13" t="s">
        <v>29</v>
      </c>
      <c r="L51" s="13" t="s">
        <v>30</v>
      </c>
    </row>
    <row r="52" spans="10:12" x14ac:dyDescent="0.35">
      <c r="J52" s="4" t="s">
        <v>42</v>
      </c>
      <c r="K52" s="13" t="s">
        <v>31</v>
      </c>
      <c r="L52" s="13">
        <v>4</v>
      </c>
    </row>
    <row r="53" spans="10:12" x14ac:dyDescent="0.35">
      <c r="J53" s="4" t="s">
        <v>43</v>
      </c>
      <c r="K53" s="13" t="s">
        <v>32</v>
      </c>
      <c r="L53" s="13">
        <v>3</v>
      </c>
    </row>
    <row r="54" spans="10:12" x14ac:dyDescent="0.35">
      <c r="J54" s="4" t="s">
        <v>44</v>
      </c>
      <c r="K54" s="13" t="s">
        <v>33</v>
      </c>
      <c r="L54" s="13">
        <v>2</v>
      </c>
    </row>
    <row r="55" spans="10:12" x14ac:dyDescent="0.35">
      <c r="J55" s="4" t="s">
        <v>45</v>
      </c>
      <c r="K55" s="13" t="s">
        <v>34</v>
      </c>
      <c r="L55" s="13">
        <v>1</v>
      </c>
    </row>
    <row r="56" spans="10:12" x14ac:dyDescent="0.35">
      <c r="J56" s="4" t="s">
        <v>46</v>
      </c>
      <c r="K56" s="13" t="s">
        <v>35</v>
      </c>
      <c r="L56" s="13">
        <v>0</v>
      </c>
    </row>
  </sheetData>
  <mergeCells count="71">
    <mergeCell ref="L39:L45"/>
    <mergeCell ref="M39:M45"/>
    <mergeCell ref="B46:M46"/>
    <mergeCell ref="A47:G47"/>
    <mergeCell ref="A48:K48"/>
    <mergeCell ref="L32:L38"/>
    <mergeCell ref="M32:M38"/>
    <mergeCell ref="A39:A45"/>
    <mergeCell ref="B39:B45"/>
    <mergeCell ref="C39:C45"/>
    <mergeCell ref="D39:D45"/>
    <mergeCell ref="E39:E45"/>
    <mergeCell ref="H39:H45"/>
    <mergeCell ref="I39:I45"/>
    <mergeCell ref="K39:K45"/>
    <mergeCell ref="M24:M30"/>
    <mergeCell ref="B31:M31"/>
    <mergeCell ref="A32:A38"/>
    <mergeCell ref="B32:B38"/>
    <mergeCell ref="C32:C38"/>
    <mergeCell ref="D32:D38"/>
    <mergeCell ref="E32:E38"/>
    <mergeCell ref="H32:H38"/>
    <mergeCell ref="I32:I38"/>
    <mergeCell ref="K32:K38"/>
    <mergeCell ref="M17:M23"/>
    <mergeCell ref="A24:A30"/>
    <mergeCell ref="B24:B30"/>
    <mergeCell ref="C24:C30"/>
    <mergeCell ref="D24:D30"/>
    <mergeCell ref="E24:E30"/>
    <mergeCell ref="H24:H30"/>
    <mergeCell ref="I24:I30"/>
    <mergeCell ref="K24:K30"/>
    <mergeCell ref="L24:L30"/>
    <mergeCell ref="M10:M16"/>
    <mergeCell ref="A17:A23"/>
    <mergeCell ref="B17:B23"/>
    <mergeCell ref="C17:C23"/>
    <mergeCell ref="D17:D23"/>
    <mergeCell ref="E17:E23"/>
    <mergeCell ref="H17:H23"/>
    <mergeCell ref="I17:I23"/>
    <mergeCell ref="K17:K23"/>
    <mergeCell ref="L17:L23"/>
    <mergeCell ref="M7:M8"/>
    <mergeCell ref="A10:A16"/>
    <mergeCell ref="B10:B16"/>
    <mergeCell ref="C10:C16"/>
    <mergeCell ref="D10:D16"/>
    <mergeCell ref="E10:E16"/>
    <mergeCell ref="H10:H16"/>
    <mergeCell ref="I10:I16"/>
    <mergeCell ref="K10:K16"/>
    <mergeCell ref="L10:L16"/>
    <mergeCell ref="F7:G7"/>
    <mergeCell ref="H7:H8"/>
    <mergeCell ref="I7:I8"/>
    <mergeCell ref="J7:J8"/>
    <mergeCell ref="K7:K8"/>
    <mergeCell ref="L7:L8"/>
    <mergeCell ref="A1:M1"/>
    <mergeCell ref="A2:M2"/>
    <mergeCell ref="A3:M3"/>
    <mergeCell ref="A4:M4"/>
    <mergeCell ref="A5:M5"/>
    <mergeCell ref="A7:A8"/>
    <mergeCell ref="B7:B8"/>
    <mergeCell ref="C7:C8"/>
    <mergeCell ref="D7:D8"/>
    <mergeCell ref="E7:E8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Josua</vt:lpstr>
      <vt:lpstr>Radja</vt:lpstr>
      <vt:lpstr>David</vt:lpstr>
      <vt:lpstr>Maulana</vt:lpstr>
      <vt:lpstr>Rafly</vt:lpstr>
      <vt:lpstr>Allisha</vt:lpstr>
      <vt:lpstr>Jaelani</vt:lpstr>
      <vt:lpstr>Zulfa</vt:lpstr>
      <vt:lpstr>Herlina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MyBook PRO K7</dc:creator>
  <cp:lastModifiedBy>user</cp:lastModifiedBy>
  <dcterms:created xsi:type="dcterms:W3CDTF">2023-03-19T12:42:28Z</dcterms:created>
  <dcterms:modified xsi:type="dcterms:W3CDTF">2023-07-16T02:09:41Z</dcterms:modified>
</cp:coreProperties>
</file>